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730" windowHeight="9735" tabRatio="598"/>
  </bookViews>
  <sheets>
    <sheet name="FINANCIERA" sheetId="10" r:id="rId1"/>
    <sheet name="JURIDICA" sheetId="9" r:id="rId2"/>
    <sheet name="TECNICA GRUPO 8" sheetId="14" r:id="rId3"/>
    <sheet name="TECNICA GRUPO 9" sheetId="13" r:id="rId4"/>
    <sheet name="TECNICA GRUPO 13" sheetId="8" r:id="rId5"/>
    <sheet name="TECNICA GRUPO 15 " sheetId="11" r:id="rId6"/>
  </sheets>
  <calcPr calcId="152511"/>
</workbook>
</file>

<file path=xl/calcChain.xml><?xml version="1.0" encoding="utf-8"?>
<calcChain xmlns="http://schemas.openxmlformats.org/spreadsheetml/2006/main">
  <c r="M47" i="11" l="1"/>
  <c r="C23" i="10" l="1"/>
  <c r="C22" i="10"/>
  <c r="C12" i="10"/>
  <c r="C13" i="10" s="1"/>
  <c r="F116" i="14" l="1"/>
  <c r="D125" i="14" s="1"/>
  <c r="E101" i="14"/>
  <c r="D124" i="14" s="1"/>
  <c r="N95" i="14"/>
  <c r="M95" i="14"/>
  <c r="L95" i="14"/>
  <c r="K95" i="14"/>
  <c r="C97" i="14" s="1"/>
  <c r="A92" i="14"/>
  <c r="A93" i="14" s="1"/>
  <c r="A94" i="14" s="1"/>
  <c r="N41" i="14"/>
  <c r="M41" i="14"/>
  <c r="C46" i="14" s="1"/>
  <c r="L41" i="14"/>
  <c r="K41" i="14"/>
  <c r="C45" i="14" s="1"/>
  <c r="E32" i="14"/>
  <c r="E18" i="14"/>
  <c r="F16" i="14"/>
  <c r="C18" i="14" s="1"/>
  <c r="F121" i="13"/>
  <c r="D132" i="13" s="1"/>
  <c r="D131" i="13"/>
  <c r="M100" i="13"/>
  <c r="L100" i="13"/>
  <c r="K100" i="13"/>
  <c r="C102" i="13" s="1"/>
  <c r="A99" i="13"/>
  <c r="N98" i="13"/>
  <c r="N100" i="13" s="1"/>
  <c r="N45" i="13"/>
  <c r="C50" i="13"/>
  <c r="L45" i="13"/>
  <c r="C49" i="13"/>
  <c r="A42" i="13"/>
  <c r="A43" i="13" s="1"/>
  <c r="E35" i="13"/>
  <c r="E19" i="13"/>
  <c r="F17" i="13"/>
  <c r="C19" i="13" s="1"/>
  <c r="F130" i="11"/>
  <c r="D141" i="11" s="1"/>
  <c r="D140" i="11"/>
  <c r="M106" i="11"/>
  <c r="L106" i="11"/>
  <c r="C108" i="11"/>
  <c r="N106" i="11"/>
  <c r="N47" i="11"/>
  <c r="C52" i="11"/>
  <c r="L47" i="11"/>
  <c r="C51" i="11"/>
  <c r="E34" i="11"/>
  <c r="E18" i="11"/>
  <c r="F16" i="11"/>
  <c r="C18" i="11" s="1"/>
  <c r="E19" i="8"/>
  <c r="F17" i="8"/>
  <c r="C19" i="8" s="1"/>
  <c r="E124" i="14" l="1"/>
  <c r="E131" i="13"/>
  <c r="E140" i="11"/>
  <c r="M104" i="8" l="1"/>
  <c r="L104" i="8"/>
  <c r="K104" i="8"/>
  <c r="A102" i="8"/>
  <c r="A103" i="8" s="1"/>
  <c r="N101" i="8"/>
  <c r="N104" i="8" s="1"/>
  <c r="N46" i="8"/>
  <c r="E35" i="8"/>
  <c r="E110" i="8" l="1"/>
  <c r="D138" i="8" s="1"/>
  <c r="F128" i="8"/>
  <c r="D139" i="8" s="1"/>
  <c r="E138" i="8" l="1"/>
  <c r="C106" i="8" l="1"/>
  <c r="M46" i="8"/>
  <c r="C51" i="8" s="1"/>
  <c r="L46" i="8"/>
  <c r="K46" i="8"/>
  <c r="C50" i="8" s="1"/>
  <c r="A43" i="8"/>
  <c r="A44" i="8" s="1"/>
</calcChain>
</file>

<file path=xl/sharedStrings.xml><?xml version="1.0" encoding="utf-8"?>
<sst xmlns="http://schemas.openxmlformats.org/spreadsheetml/2006/main" count="1884" uniqueCount="585">
  <si>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</si>
  <si>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</si>
  <si>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</si>
  <si>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</si>
  <si>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</si>
  <si>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</si>
  <si>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</si>
  <si>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</si>
  <si>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</si>
  <si>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</si>
  <si>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</si>
  <si>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</si>
  <si>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</si>
  <si>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</si>
  <si>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</si>
  <si>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</si>
  <si>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</si>
  <si>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</si>
  <si>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</si>
  <si>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</si>
  <si>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</si>
  <si>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</si>
  <si>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</si>
  <si>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</si>
  <si>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</si>
  <si>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</si>
  <si>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</si>
  <si>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</si>
  <si>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</si>
  <si>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</si>
  <si>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</si>
  <si>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</si>
  <si>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</si>
  <si>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</si>
  <si>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</si>
  <si>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</si>
  <si>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</si>
  <si>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</si>
  <si>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</si>
  <si>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</si>
  <si>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</si>
  <si>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</si>
  <si>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</si>
  <si>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</si>
  <si>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</si>
  <si>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</si>
  <si>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</si>
  <si>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</si>
  <si>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</si>
  <si>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</si>
  <si>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</si>
  <si>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</si>
  <si>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</si>
  <si>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</si>
  <si>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</si>
  <si>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</si>
  <si>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</si>
  <si>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</si>
  <si>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</si>
  <si>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</si>
  <si>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</si>
  <si>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</si>
  <si>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</si>
  <si>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</si>
  <si>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</si>
  <si>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</si>
  <si>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</si>
  <si>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</si>
  <si>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</si>
  <si>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</si>
  <si>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</si>
  <si>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</si>
  <si>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</si>
  <si>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</si>
  <si>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</si>
  <si>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</si>
  <si>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</si>
  <si>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</si>
  <si>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</si>
  <si>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</si>
  <si>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</si>
  <si>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</si>
  <si>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</si>
  <si>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</si>
  <si>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</si>
  <si>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</si>
  <si>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</si>
  <si>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</si>
  <si>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</si>
  <si>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</si>
  <si>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</si>
  <si>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</si>
  <si>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</si>
  <si>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</si>
  <si>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</si>
  <si>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</si>
  <si>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</si>
  <si>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</si>
  <si>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</si>
  <si>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</si>
  <si>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</si>
  <si>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</si>
  <si>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</si>
  <si>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</si>
  <si>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</si>
  <si>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</si>
  <si>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</si>
  <si>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</si>
  <si>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</si>
  <si>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</si>
  <si>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</si>
  <si>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</si>
  <si>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</si>
  <si>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</si>
  <si>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</si>
  <si>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</si>
  <si>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</si>
  <si>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</si>
  <si>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</si>
  <si>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</si>
  <si>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</si>
  <si>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</si>
  <si>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</si>
  <si>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</si>
  <si>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</si>
  <si>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</si>
  <si>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</si>
  <si>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</si>
  <si>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</si>
  <si>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</si>
  <si>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</si>
  <si>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</si>
  <si>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</si>
  <si>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</si>
  <si>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</si>
  <si>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</si>
  <si>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</si>
  <si>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</si>
  <si>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</si>
  <si>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</si>
  <si>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</si>
  <si>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</si>
  <si>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</si>
  <si>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</si>
  <si>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</si>
  <si>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</si>
  <si>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</si>
  <si>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CONSORCIO CORMADES</t>
  </si>
  <si>
    <t>CORPORACION SOCIOECONOMICA  MANOS AL  DESARROLLO "CORMADES"</t>
  </si>
  <si>
    <t>FUNDACION PARA  EL PROGRESO  D ELA ORINOQUIA "FUNDEPRO"</t>
  </si>
  <si>
    <t>CORPORACION FORJAR PARA EL FUTURO "CORFUTURO"</t>
  </si>
  <si>
    <t>ICBF</t>
  </si>
  <si>
    <t>NA</t>
  </si>
  <si>
    <t>168 AL 197</t>
  </si>
  <si>
    <t>ICBF - GOBERNACION DEL META</t>
  </si>
  <si>
    <t>X</t>
  </si>
  <si>
    <t>CORPORACION FORJAR PARA EL FUTURO CORFUTURO</t>
  </si>
  <si>
    <t>211 AL 220</t>
  </si>
  <si>
    <t>COLEGIO LOS ANGELES</t>
  </si>
  <si>
    <t>226 AL 229</t>
  </si>
  <si>
    <t>249 AL 257</t>
  </si>
  <si>
    <t>FUNDACION PARA EL PROGRESO DE LA ORINOQUIA FUNDEPRO</t>
  </si>
  <si>
    <t>COLEGIO CLARITA INES</t>
  </si>
  <si>
    <t>IPS SOLUSALUD</t>
  </si>
  <si>
    <t>UNION TEMPORAL VACUNATE DE VIDA</t>
  </si>
  <si>
    <t>GOBERNACION DEL META</t>
  </si>
  <si>
    <t>282 AL 287</t>
  </si>
  <si>
    <t>298 AL 305</t>
  </si>
  <si>
    <t>MODALIDAD FAMILIAR</t>
  </si>
  <si>
    <t>FAMILIAR</t>
  </si>
  <si>
    <t>MUNICIPIO DE PTO LOPEZ SECTOR URBANO Y RURAL, CENTRO  ZONAL N°5 PUERTO LOPEZ</t>
  </si>
  <si>
    <t>MUNICIPIO DE CABUYARO, CENTRO  ZONAL N°5 PUERTO LOPEZ</t>
  </si>
  <si>
    <t>MUNICIPIO DE PUERTO GAITAN, CENTRO  ZONAL N°5 PUERTO LOPEZ</t>
  </si>
  <si>
    <t>MUNICIPIO DE GRANADA, CENTRO  ZONAL N°3 GRANADA</t>
  </si>
  <si>
    <t>MUNICIPIO DE ACACIAS, CENTRO  ZONAL N°4 ACACIAS</t>
  </si>
  <si>
    <t>MUNICIPIO DE GUAMAL, CENTRO  ZONAL N°4 ACACIAS</t>
  </si>
  <si>
    <t>MUNICIPIO DE EL DORADO, CENTRO  ZONAL N°4 ACACIAS</t>
  </si>
  <si>
    <t>MUNICIPIO DE CASTILLA  NUEVA, CENTRO  ZONAL N°4 ACACIAS</t>
  </si>
  <si>
    <t>MUNICIPIO DE SAN CARLOS DE GUAROA, CENTRO  ZONAL N°4 ACACIAS</t>
  </si>
  <si>
    <t>MUNICIPIO DE RESTREPO, CENTRO  ZONAL N°1 VILLAVICENCIO</t>
  </si>
  <si>
    <t>MUNICIPIO DE CUMARAL, CENTRO  ZONAL N°1 VILLAVICENCIO</t>
  </si>
  <si>
    <t>MUNICIPIO DE MAPIRIPAN, CENTRO  ZONAL N°1 VILLAVICENCIO</t>
  </si>
  <si>
    <t>MUNICIPIO DE SAN JUANITO, CENTRO  ZONAL N°1 VILLAVICENCIO</t>
  </si>
  <si>
    <t>FUNACION PARA EL PROGRESO DE LA ORINOQUIA FUNDEPRO</t>
  </si>
  <si>
    <t xml:space="preserve">COLEGIO CLARITA INES </t>
  </si>
  <si>
    <t>868-877</t>
  </si>
  <si>
    <t>202 AL 205</t>
  </si>
  <si>
    <t>198 AL 201</t>
  </si>
  <si>
    <t>GIOVANNI SANCHEZ NAVARRO</t>
  </si>
  <si>
    <t>CATALINA MARIA ALZATE ZAPATA</t>
  </si>
  <si>
    <t>SARA MARIA VIZCAINO DE UMAÑA</t>
  </si>
  <si>
    <t>SUSANA PATRICIA  GOMEZ  GIRALDA</t>
  </si>
  <si>
    <t>ROBINSON ESPITIA MOYA</t>
  </si>
  <si>
    <t>1/1350</t>
  </si>
  <si>
    <t>ABOGADO</t>
  </si>
  <si>
    <t>CORPORACION UNIVERSITARIA DEL META</t>
  </si>
  <si>
    <t>CORMADES</t>
  </si>
  <si>
    <t>COORDINADOR GENERAL DEL PROYECTO POR CADA MIL CUPOS OFERTADOS O FRACIÓN INFERIOR</t>
  </si>
  <si>
    <t>CONTADORA PUBLICA CON ESPECIALIZACION EN  RESPONSABILIDAD SOCIAL EMPRESARIAL</t>
  </si>
  <si>
    <t>POLITECNICO COLOMBIANO JAIME ISAZA CADAVID</t>
  </si>
  <si>
    <t>FUNDEPRO</t>
  </si>
  <si>
    <t>LICENCIADA EN CIENCIAS SOCIALES</t>
  </si>
  <si>
    <t>UNIVERSIDAD LIBRE</t>
  </si>
  <si>
    <t>LICENCIADA EN EDUCACION PREESCOLAR</t>
  </si>
  <si>
    <t>FUNDACION UNIVERSITARIA MONSERRATE</t>
  </si>
  <si>
    <t>CONTADOR PUBLICO</t>
  </si>
  <si>
    <t>COOPERATIVA DE COLOMBIA</t>
  </si>
  <si>
    <t>AUDILLANOS</t>
  </si>
  <si>
    <t>01/10/2007 AL 
30/10/2014</t>
  </si>
  <si>
    <t>CONTADOR</t>
  </si>
  <si>
    <t xml:space="preserve">
FUNDEPRO
CORMADES</t>
  </si>
  <si>
    <t>UT EDUCANDO PARA LA VIDA
CORMADES</t>
  </si>
  <si>
    <t xml:space="preserve">26  DE JULIO DEL 2011 AL 25/12/2011
04/02/2012 AL 30/12/2012
01/02/2013 AL 13/12/2013
</t>
  </si>
  <si>
    <t>887 AL 896</t>
  </si>
  <si>
    <t>905  AL 914</t>
  </si>
  <si>
    <t>UNION TEMPORAL EDUCANDO PARA LA VIDA</t>
  </si>
  <si>
    <t>174/12/2011</t>
  </si>
  <si>
    <t>UNION TEMPORAL EDUCANDO PARA LA VIDA (CORMADES-FUNDEPRO)</t>
  </si>
  <si>
    <t>922 AL 926</t>
  </si>
  <si>
    <t>RED DE SERVICIOS FARMACEUTICOS SIKUANY</t>
  </si>
  <si>
    <t>7 DE ENERO DE 2014</t>
  </si>
  <si>
    <t>7 DE OCTUBRE DE 2014</t>
  </si>
  <si>
    <t>929 AL 934</t>
  </si>
  <si>
    <t>2  DE FEBRERO DE 2009</t>
  </si>
  <si>
    <t>3 DE DICIEMBRE DE 2009</t>
  </si>
  <si>
    <t>935 AL 944</t>
  </si>
  <si>
    <t>DEPARTAMENTO DEL META</t>
  </si>
  <si>
    <t>7 DE SEPTIEMBRE DE 2011</t>
  </si>
  <si>
    <t>6 DE DICIEMBRE DE  2011</t>
  </si>
  <si>
    <t>956 AL 961</t>
  </si>
  <si>
    <t>UNION TEMPORAL UNIDOS POR LA ATENCION INTEGRAL A LA DISCAPACIDAD  (FUNDEPRO )</t>
  </si>
  <si>
    <t>1 DE  FEBRERO DE 2010</t>
  </si>
  <si>
    <t>15 MAYO DE 2010</t>
  </si>
  <si>
    <t>962 AL 966</t>
  </si>
  <si>
    <t>17 DE AGOSTO DE 2010</t>
  </si>
  <si>
    <t>31 DE DICIEMBRE  DE 2010</t>
  </si>
  <si>
    <t>968 AL 972</t>
  </si>
  <si>
    <t>1 FEBRERO DE 2008</t>
  </si>
  <si>
    <t>30 DE NOVIEMBRE DE 2008</t>
  </si>
  <si>
    <t>974 AL 983</t>
  </si>
  <si>
    <t>DANIEL FERNANDO MARTINEZ SAUMETH</t>
  </si>
  <si>
    <t>ECONOMISTA</t>
  </si>
  <si>
    <t>UNIVERSIDAD MILITAR NUEVA GRANADA</t>
  </si>
  <si>
    <t>23 JUNIO DE 2011</t>
  </si>
  <si>
    <t>15/07/2012 AL 31/10/2014</t>
  </si>
  <si>
    <t>VIVIANA MARADELY JARA A MAYA</t>
  </si>
  <si>
    <t>ADMINISTRADORA DE EMPRESAS</t>
  </si>
  <si>
    <t>UNIVERSIDAD COOPERATIVA  DE  COLOMBIA</t>
  </si>
  <si>
    <t>9 DE DICIEMBRE DE  2011</t>
  </si>
  <si>
    <t>15/05/2012 AL 20/12/2013             01/04/2014  AL 31/10/2014</t>
  </si>
  <si>
    <t>SARA EUGENIA GONZALEZ PARDO</t>
  </si>
  <si>
    <t>DIANA MARGARITA ORTIZ ROMERO</t>
  </si>
  <si>
    <t>LICENCIADA EN PEDAGOGIA  INFANTIL Y FAMILAR</t>
  </si>
  <si>
    <t>PNTIFICIA  UNIVERSIDAD JAVERIANA</t>
  </si>
  <si>
    <t>14 ABRIL DE 2010</t>
  </si>
  <si>
    <t>CORFUTURO</t>
  </si>
  <si>
    <t>10/10/2011   AL 31/10/2014</t>
  </si>
  <si>
    <t>RAUL ROMERO  VACA</t>
  </si>
  <si>
    <t>UNIVERSIDAD ANTONI NARIÑO</t>
  </si>
  <si>
    <t>9 DE DICIEMBRE DE 1988</t>
  </si>
  <si>
    <t>02/02/2014   AL 05/11/2014</t>
  </si>
  <si>
    <t>CHRISTIAN ANDRES BARRERA PONTE</t>
  </si>
  <si>
    <t>UNIVERSIDAD NACIONAL DE COLOMBIA</t>
  </si>
  <si>
    <t>04/01/2013   AL 31/12/2013         21/08/2012   AL  31/12/2012          07/01/2014   AL 14/11/2014</t>
  </si>
  <si>
    <t>LEONARDO ALFONSO VALENCIA CUERVO</t>
  </si>
  <si>
    <t>LICENCIADO EN FILOSOFIA Y LETRAS</t>
  </si>
  <si>
    <t>UNIVERSIDAD DE CALDAS</t>
  </si>
  <si>
    <t>09/01/2012   AL 27/03/2014</t>
  </si>
  <si>
    <t>NATALIA MILENA HERRERA PERALTA</t>
  </si>
  <si>
    <t>CONTADORA PUBLICA</t>
  </si>
  <si>
    <t>UNIVERSIDAD COOPERATIVA DE  COLOMBIA</t>
  </si>
  <si>
    <t>151249-T</t>
  </si>
  <si>
    <t>07/01/2014   AL  01/11/2014</t>
  </si>
  <si>
    <t>ASESOR CONTABLE</t>
  </si>
  <si>
    <t>JENNY UMAÑA VISCAINO</t>
  </si>
  <si>
    <t>ABOGADA</t>
  </si>
  <si>
    <t>COORPORACION UNIVERSITARIA DEL META</t>
  </si>
  <si>
    <t>FABIO LEONARDO ATEHORTUA AMAYA</t>
  </si>
  <si>
    <t>62720-T</t>
  </si>
  <si>
    <t>ALCARAVAN DEL ARRIARI</t>
  </si>
  <si>
    <t>20/02/2006  AL 31/10/2014</t>
  </si>
  <si>
    <t>MARIA BETZABE VERA DOMINQUEZ</t>
  </si>
  <si>
    <t>LICENCIADA EN EDUCACION INFANTIL PREESCOLAR</t>
  </si>
  <si>
    <t>UNIVERSIDAD DEL TOLIMA</t>
  </si>
  <si>
    <t>01/02/2012   AL  31/12/2012      01/03/2013   AL 31/12/2013      01/02/2014   AL 25/11/2014</t>
  </si>
  <si>
    <t>PROPONENTE:CONSORCIO CORMADES</t>
  </si>
  <si>
    <t xml:space="preserve">No DEL GRUPO AL QUE SE PRESENTA </t>
  </si>
  <si>
    <t>AL  15</t>
  </si>
  <si>
    <t>AL 13</t>
  </si>
  <si>
    <t>AL 9</t>
  </si>
  <si>
    <t>AL 8</t>
  </si>
  <si>
    <t xml:space="preserve">CUMPLE </t>
  </si>
  <si>
    <t xml:space="preserve"> CUMPLE</t>
  </si>
  <si>
    <t>EL PROPONENTE CUMPLE ___X__ NO CUMPLE _______</t>
  </si>
  <si>
    <t>1/300</t>
  </si>
  <si>
    <t>OLGA MILENA CLAVIJO MUETE</t>
  </si>
  <si>
    <t>Licenciada en pedagogia infantil</t>
  </si>
  <si>
    <t>Universidad de los llanos</t>
  </si>
  <si>
    <t>29 de octubre de 2010</t>
  </si>
  <si>
    <t>FUNDEPRO
COORMADES</t>
  </si>
  <si>
    <t xml:space="preserve">MACIEL MILENA MORA MACIAS </t>
  </si>
  <si>
    <t>Psicologa</t>
  </si>
  <si>
    <t>UNAD</t>
  </si>
  <si>
    <t>21 de diciembre de 2007</t>
  </si>
  <si>
    <t>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tie,pos y metodologia establecida.</t>
  </si>
  <si>
    <t xml:space="preserve">CAROLINA MARTINEZ BARRERA </t>
  </si>
  <si>
    <t>Sociologa</t>
  </si>
  <si>
    <t>Universidad Santo Tomas</t>
  </si>
  <si>
    <t>23 de marzo de 2011</t>
  </si>
  <si>
    <t xml:space="preserve">NYDIA ESPERANZA CORDOBA REYES </t>
  </si>
  <si>
    <t>Licenciada en educacion preescolar</t>
  </si>
  <si>
    <t>Fundacion Universidad Monserrate</t>
  </si>
  <si>
    <t>7 de marzo de 2003</t>
  </si>
  <si>
    <t>YURIANA ISABEL CORTES ROBAYO</t>
  </si>
  <si>
    <t>29 de abril de 2011</t>
  </si>
  <si>
    <t>26 de oct/2012 al 30 Dic/2012
22 de mar/2013 al 13 dic/2013
1 feb/2014 al 31 Oct/2013</t>
  </si>
  <si>
    <t>1/150</t>
  </si>
  <si>
    <t>MARTHA LUCIA QUINTERO ZUÑIGA</t>
  </si>
  <si>
    <t>Universidad Mariana</t>
  </si>
  <si>
    <t>2 de diciembre de 2005</t>
  </si>
  <si>
    <t>5 de abr/2013 al 13 dic/2013 
del 1 de feb/2014 al 31 oct/2014</t>
  </si>
  <si>
    <t>1.Caracterizar a los usuarios del programa.
2.Construir programas e intervencion.
3. Realizar gestion  para la consecucion de bienes y servicios para los usuarios.</t>
  </si>
  <si>
    <t>NANCY MILENA VALLEJO GUAYARA</t>
  </si>
  <si>
    <t>Universiad Santiago de Cali</t>
  </si>
  <si>
    <t>13 de diciembre de 2011</t>
  </si>
  <si>
    <t>1 DE FEB/2014 AL 31 OCT/2014
del 22 de marz/2014 al 13/dic/2013</t>
  </si>
  <si>
    <t>JHINA PAOLA DIAZ ARISTIZABAL</t>
  </si>
  <si>
    <t>Universidad Cooperativa de Colombia</t>
  </si>
  <si>
    <t>28 de Agosto de 2009</t>
  </si>
  <si>
    <t>PASTORAL SOCIAL
ICBF</t>
  </si>
  <si>
    <t xml:space="preserve">15 abr./2012 al 31 dic/2012
5 SEPT/2011 AL 31 DIC/2011
</t>
  </si>
  <si>
    <t>1.Desarrollar terapias individuales o grupales
2. Participar en las activiades interdisciplinarias
4. planeacion, diagnostico y programacion de las actividades desarrolladas.
5. Orientacion, asesoria y seguimiento de los problemas detectados, tanto con victimas como con familias</t>
  </si>
  <si>
    <t>OLGA STELLA LONDOÑO PALACIO</t>
  </si>
  <si>
    <t>28 de febrero de 2007</t>
  </si>
  <si>
    <t>1 DE JUN/2012 AL 30 MAR/2012</t>
  </si>
  <si>
    <t>1. Elaborar talleres y tematicas a trabajar.
2.Socializacion con la comunidad.
3. Capacitaciones a Docentes.
Manejo e base de datos.</t>
  </si>
  <si>
    <t xml:space="preserve">PAULA ANDREA GARCIA MARIN </t>
  </si>
  <si>
    <t>Fundacion Universidad Maria Cano</t>
  </si>
  <si>
    <t>2 de Agosto de 2013</t>
  </si>
  <si>
    <t>1 DE FEB/2014 AL 31 OCT/2014</t>
  </si>
  <si>
    <t>1. Caracterizar a los usuarios del programa.
2.Construir programas de intervencion.
3. Realizar Gestion para la consecucion de bienes y servicios</t>
  </si>
  <si>
    <t>SANDRA VIVIANA SARMIENTO</t>
  </si>
  <si>
    <t>24 de junio 2011</t>
  </si>
  <si>
    <t>4 DE FEB/2013 AL 30 NOV/2013.
9 DE MAYO/2014 AL 5 NOV/2014</t>
  </si>
  <si>
    <t>1. Caracterizar a los usuarios del programa.
2.Construir programas de intervencion.
3. Realizar Gestion para la consecucion de bienes y servicios
4. Orientacion emocional a los estudiantes.
4. Intervencion con Familias</t>
  </si>
  <si>
    <t>DEYNI ALEXANDRA CARO ARIZA</t>
  </si>
  <si>
    <t>28 de junio de 2013</t>
  </si>
  <si>
    <t>LICEO PEDAGOGICO LA SAGRADA FAMILIA</t>
  </si>
  <si>
    <t>4 DE FEB AL 30 NOV/2013</t>
  </si>
  <si>
    <t>1.Orientacion emocional a los estudiantes.
2.Intervencion con familias en orientacion y solucion de conflictos.
3. Apoyo psicosocial en caso de violencia intrafamiliar.</t>
  </si>
  <si>
    <t>ANGELICA VIVIANA SANCHEZ</t>
  </si>
  <si>
    <t>2 de mayo e 2014</t>
  </si>
  <si>
    <t>1 FEB/2014 AL 31 OCT/2014.
DEL 1 NOV DE 2014 A 25 NOV/2014</t>
  </si>
  <si>
    <t xml:space="preserve">INGRID LIZETH CALDERON </t>
  </si>
  <si>
    <t>20 de abril de 2012</t>
  </si>
  <si>
    <t xml:space="preserve">1 FEB/2014 AL 31 OCT/2014.
</t>
  </si>
  <si>
    <t xml:space="preserve">
. Asesorar a la Comunidad educativa en la construccion desarrollo y evaluacion de proyecto educativo institucional PEI
. Coordinar y concertar la prestacion del serv. con otros sectores.
. Brindar asesoria y establecer canales de comunicacion permanente con los docentes de los diferentes grados de educacion formal..1.-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tie,pos y metodologia establecida.</t>
  </si>
  <si>
    <t>SILVIA MARINA TAPIA UMOA</t>
  </si>
  <si>
    <t>28/08/2013 AL 5 DE NOV/2014</t>
  </si>
  <si>
    <t xml:space="preserve">CARLOS ALBERTO REYES MENDOZA </t>
  </si>
  <si>
    <t>16/10/2012 al 30/12/2012
22/03/2013 al 13/12/2013
01/02/2014 al 31/10/2014</t>
  </si>
  <si>
    <t xml:space="preserve">KAROLINE MIYARLAY ROMERO PINTO </t>
  </si>
  <si>
    <t>24/08/2010 al 31/12/2010
15/03/2011 al 6/12/2011
01/08/2014 al 31/10/2014</t>
  </si>
  <si>
    <t xml:space="preserve">LUCY ASBLEIDY PARRADO MARTINEZ </t>
  </si>
  <si>
    <t>01/02/201 31/10/2014</t>
  </si>
  <si>
    <t xml:space="preserve">MEILY XIMENA REYES VIDAL </t>
  </si>
  <si>
    <t>22/03/2013 al 13 dic/2013
1 de feb/2014 al 31 de oct/2014</t>
  </si>
  <si>
    <t xml:space="preserve">MAYERLY ANDREA VIGOYA RODRIGUEZ </t>
  </si>
  <si>
    <t>20/02/2014 al 21 de oct/2014</t>
  </si>
  <si>
    <t>YULI ALEXANDRA HUERTAS MELO</t>
  </si>
  <si>
    <t>FUNRHOL</t>
  </si>
  <si>
    <t>6/08/2012 AL 5/04/2013</t>
  </si>
  <si>
    <t xml:space="preserve">YENNY VIVIANA RODRIGUEZ GARCIA </t>
  </si>
  <si>
    <t>01/02/2014 al 31/10/2014</t>
  </si>
  <si>
    <t xml:space="preserve">JUAN CARLOS CARDENAS TEJADA </t>
  </si>
  <si>
    <t xml:space="preserve">COORDINADOR </t>
  </si>
  <si>
    <t xml:space="preserve">CLAUDIA YANIRA NAVARRO QUIROZ </t>
  </si>
  <si>
    <t>1077984-T</t>
  </si>
  <si>
    <t xml:space="preserve">GUSTAVO DE JESUS MALDONADO RESTREPO </t>
  </si>
  <si>
    <t>PSICOLOGA</t>
  </si>
  <si>
    <t xml:space="preserve">FUNDEPRO
CORFUTURO
</t>
  </si>
  <si>
    <t xml:space="preserve">17/08 AL 31/12/2010
07/03/ AL 06/09/2011
07/09 AL 6/12/2011
</t>
  </si>
  <si>
    <t>VEIDY CAROLINA ACOSTA DAZA</t>
  </si>
  <si>
    <t>1/10/2013 A LA FECHA</t>
  </si>
  <si>
    <t xml:space="preserve">DIANA MARITZA VALENZUELA QUINCHE </t>
  </si>
  <si>
    <t>CORMADES 
FUNDEPRO</t>
  </si>
  <si>
    <t>01/06/ AL 31/10/2014
6/01/2014 AL 30/05/2014</t>
  </si>
  <si>
    <t xml:space="preserve">SANDRA PATRICIA SOSA MORENO </t>
  </si>
  <si>
    <t>PSICOLOGO SOCIAL COMUNITARIO</t>
  </si>
  <si>
    <t>FUNDEPRO
CORMADES</t>
  </si>
  <si>
    <t>1/02 AL 5/11/2014
8/07 al 13/12/2013</t>
  </si>
  <si>
    <t xml:space="preserve">DIXON VERANO QUITIAN </t>
  </si>
  <si>
    <t xml:space="preserve">1/03 AL 31/10/2014
</t>
  </si>
  <si>
    <t>MARY SOL NARVAEZ CASTRO</t>
  </si>
  <si>
    <t>6/04/ AL 30/11/2014</t>
  </si>
  <si>
    <t xml:space="preserve">ERIKA JARLEIDY GUTIERREZ ESPITIA </t>
  </si>
  <si>
    <t>FUNDEPRO
PRACTICA</t>
  </si>
  <si>
    <t>01/10 AL 5/11/2014</t>
  </si>
  <si>
    <t>LICENCIADA EN PEDAGOGIA INFANTIL</t>
  </si>
  <si>
    <t>UNIVERSIDAD DE LOS LLANOS</t>
  </si>
  <si>
    <t>UNIVERSIDAD MARIANA</t>
  </si>
  <si>
    <t>UNIVERSIDAD COOPERATIVA DE COLOMBIA</t>
  </si>
  <si>
    <t xml:space="preserve">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TIEMPOS Y METODOLOGIA ESTABLECIDA.
</t>
  </si>
  <si>
    <t xml:space="preserve">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TIE,POS Y METODOLOGIA ESTABLECIDA.
</t>
  </si>
  <si>
    <t xml:space="preserve">1. CARACTERIZAR A LOS USUARIOS DEL PROGRAMA.
2. CONSTRUIR PROGRAMAS DE INTERVENCION.
3. REALIZAR GESTION PARA LA CONSECUCION DE BIENES Y SERVICIOS
4. ORIENTACION EMOCIONAL A LOS ESTUDIANTES.
4. INTERVENCION CON FAMILIAS
</t>
  </si>
  <si>
    <t>26 DE ABRIL 2013</t>
  </si>
  <si>
    <t>LICENCIADO EN EDUCACION BASICA</t>
  </si>
  <si>
    <t>6 DE FEBRERO DE 2004</t>
  </si>
  <si>
    <t>LICENCIADO EN PSICOPEDAGOGIA CON ENFASIS EN ASESORIA EDUCATIVA</t>
  </si>
  <si>
    <t>UNIVERSIDAD PEDAGOGICA DE COLOMBIA</t>
  </si>
  <si>
    <t>11 DE DICIEMBRE DE 2008</t>
  </si>
  <si>
    <t>25 DE JUNIO DE 2010</t>
  </si>
  <si>
    <t>UNIVERSIDAD  COOPERATIVA DE COLOMBIA</t>
  </si>
  <si>
    <t>26 DE AGOSTO DE 2011</t>
  </si>
  <si>
    <t>16 DE ABRIL DE 2010</t>
  </si>
  <si>
    <t>TRABAJADORA SOCIAL</t>
  </si>
  <si>
    <t>27 DE AGOSTO DE 2010</t>
  </si>
  <si>
    <t>14 DE DICIEMBRE DE 2012</t>
  </si>
  <si>
    <t>20 DE JUNIO DE 2008</t>
  </si>
  <si>
    <t>PROFESIONAL EN EL AREA DE TRABAJO SOCIAL ENFOCADO EN ATENCION INTEGRAL A P.I CON LAS SIGUIENTES FUNCIONES: CHARLAS Y CAPACITACION EN TEMAS DE RESOCIALIZACION, TRAYECTO DE VIDA, USO DEL TIEMPO LIBRE, FACTORES DE RIESGO Y VIOLENCIA.</t>
  </si>
  <si>
    <t xml:space="preserve">COORDINAR Y EJECUTAR LA IMPLEMENTACION DE LOS MODULOS DEL PROGRAMA, SEGÚN LOS LINEAMIENTOS TECNICO-ADMINISTRATIVOS E INSTRUCCIONES IMPARTIDAS POR LA COORDINACION DEL PROGRAMA
LIDERAR, SUPERVISAR, HACER SEGUIMIENTO Y EVALUACION AL PROCESO DE FORMACION IMPARTIDA A LOS PARTICIPANTES
</t>
  </si>
  <si>
    <t xml:space="preserve">DAR RESPUESTAS A LAS NECESIDADES DE LOS NIÑOS Y NIÑAS Y SUS FAMILIAS, QUE REQUIERAN DE ACOMPAÑAMIENTO, ORIENTACION Y APOYO PSICOSOCIAL DE MANERA INDIVIDUAL Y GRUPAL.
PARTICIPAR ACTIVAMENTE DE LOS PROCESOS GRUPALES EN DONDE SE SOCIALIZAN Y PROFUNDIZAN LOS LINEAMIENTOS TECNICOS Y PEDAGOGICOS EMANADOS DEL MEN.
CONSTRUIR PROGRAMAS DE INTERVENCION, CON BASE EN LA CARACTERIZACION DE CADA USUARIO, CON LA METODOLOGIA DISPUESTA PARA EL PROGRAMA
DILIGENIAR LOS FORMATOS Y PLANILLAS ESTANDARIZADOS PARA LA PRESTACION DEL SERVICIO.
</t>
  </si>
  <si>
    <t xml:space="preserve">ORIENTACION A NIÑOS Y NIÑAS Y JOVENES BENEFICIARIOS DEL PROGRAMA.
INTERVENCION A FAMILIAS.
INTERVENCIONES GRUPALES.
DIRIGIR LA FOCALIZACION DE KIS USUARIOS Y CONFORMACION DE GRUPOS.
SUPERVISAR LA CONSTRUCCION DE PROGRAMAS DE INTERVENCION, CON BASE EN LA CARACTERIZACION DE CADA USUARIO, CON LA METODOLOGIA DISPUESTA PARA EL PROGRAMA.
</t>
  </si>
  <si>
    <t>ADMINISTRADORA PUBLICA</t>
  </si>
  <si>
    <t>ESCUELA SUPERIOR DE ADMINISTRACION</t>
  </si>
  <si>
    <t>LICENCIADO EN PSICOLOGIA GENERAL.</t>
  </si>
  <si>
    <t>UNIVERSIDAD METROPOLITANA DE EDUCACION CIENCIAS Y TECNOLOGOA</t>
  </si>
  <si>
    <t>FECHA INICIO/FECHA TERMINACIÓN</t>
  </si>
  <si>
    <t>FUNCIONES</t>
  </si>
  <si>
    <t>O</t>
  </si>
  <si>
    <t>FUNDACION PARA  EL PROGRESO  DE LA ORINOQUIA "FUNDEPRO"</t>
  </si>
  <si>
    <t xml:space="preserve">NUMERO DE NIT </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</si>
  <si>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</si>
  <si>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</si>
  <si>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 xml:space="preserve">PROPONENTE No. 1. CONSORCIO CORMADES </t>
  </si>
  <si>
    <t>1 AL 3</t>
  </si>
  <si>
    <t>GARANTIA DE SERIEDAD DE LA PROPUESTA GRUPO 15</t>
  </si>
  <si>
    <t>98 A 107</t>
  </si>
  <si>
    <t>GARANTIA DE SERIEDAD DE LA PROPUESTA GRUPO 13</t>
  </si>
  <si>
    <t>108 A117</t>
  </si>
  <si>
    <t>GARANTIA DE SERIEDAD DE LA PROPUESTA GRUPO 09</t>
  </si>
  <si>
    <t>118 A127</t>
  </si>
  <si>
    <t xml:space="preserve">X </t>
  </si>
  <si>
    <t>GARANTIA DE SERIEDAD DE LA PROPUESTA GRUPO 08</t>
  </si>
  <si>
    <t>128 A 137</t>
  </si>
  <si>
    <t>59 A 67</t>
  </si>
  <si>
    <t>38 AL 40</t>
  </si>
  <si>
    <t xml:space="preserve">MIEMBROS DE LA UNION TEMPORAL Y/O CONSORCIO </t>
  </si>
  <si>
    <t>LA CORPORACION SOCIOECONOMICA MANOS AL DESARROLLO "CORMADES" NIT.900,427,921-7, Con Porcentaje de Participacion del 60%</t>
  </si>
  <si>
    <t>FUNDACION PARA EL PROGRESO DE LA ORINOQUIA "FUNDEPRO" NIT. 822,002,132-5,  Con Porcentaje de Participacion del 10%</t>
  </si>
  <si>
    <t>CORPORACION FORJAR PARA EL FUTURO "CORFUTURO" NIT. 900,545,238-1,  Con Porcentaje de Participacion del 30%</t>
  </si>
  <si>
    <t>CERTIFICADO DE CUMPLIMIENTO DE PAGO DE APORTES DE SEGURIDAD SOCIAL Y PARAFISCALES. FORMATO 2</t>
  </si>
  <si>
    <t>53 Y 54</t>
  </si>
  <si>
    <t>55 Y 56</t>
  </si>
  <si>
    <t>57 Y 58</t>
  </si>
  <si>
    <t>5 A 10</t>
  </si>
  <si>
    <t>11 A 16</t>
  </si>
  <si>
    <t>17 A 22</t>
  </si>
  <si>
    <t>138 A 145</t>
  </si>
  <si>
    <t>146 A 160</t>
  </si>
  <si>
    <t xml:space="preserve">  </t>
  </si>
  <si>
    <t>161 A 166</t>
  </si>
  <si>
    <t>41 A 43</t>
  </si>
  <si>
    <t>44 A 46</t>
  </si>
  <si>
    <t>47 A 49</t>
  </si>
  <si>
    <t>83 A 87</t>
  </si>
  <si>
    <t>88 A 92</t>
  </si>
  <si>
    <t>93 A 97</t>
  </si>
  <si>
    <t>1/1000</t>
  </si>
  <si>
    <t>1/350</t>
  </si>
  <si>
    <t>FECHA DE INICIO/ TERMINACION</t>
  </si>
  <si>
    <t>FUNCIONES/ACTIVIDADES</t>
  </si>
  <si>
    <t xml:space="preserve">YESMITH ANGELICA SANCHEZ WALTEROS </t>
  </si>
  <si>
    <t>La fundacion Universiataria Konrad Walteros</t>
  </si>
  <si>
    <t>3 de julio de 2009</t>
  </si>
  <si>
    <t>2 DE SEP/2013 AL 31 DE OCT/2014</t>
  </si>
  <si>
    <t xml:space="preserve">DIANA PATRICIA COTRINO MUR </t>
  </si>
  <si>
    <t>8 de septiembre de 2006</t>
  </si>
  <si>
    <t>1 DE SEP/2013 AL 13 DIC/2013
1 FEB/2014 AL 31 OCT/2014</t>
  </si>
  <si>
    <t>JHONATAN DAVID HERRERA SANCHEZ</t>
  </si>
  <si>
    <t>La fundacion Universiataria Konrad Lorenz</t>
  </si>
  <si>
    <t>3 julio de 2009</t>
  </si>
  <si>
    <t>22 MAR/2013 AL 13 DIC/2013
1 FEB/2014 AL 31 OCT/2014</t>
  </si>
  <si>
    <t xml:space="preserve">NAYIBE PEREZ PAIVA </t>
  </si>
  <si>
    <t>Licenciada enh Psicologi y Pedagogia</t>
  </si>
  <si>
    <t>Universidad pedagogoca</t>
  </si>
  <si>
    <t>16 de diciembre de 2010</t>
  </si>
  <si>
    <t>del 1 de febrero de 2014  al 31 de mayo de 2014</t>
  </si>
  <si>
    <t>KARY ALEJANDRA DUARTE GUAYARA</t>
  </si>
  <si>
    <t>28 de abril de 2008</t>
  </si>
  <si>
    <t>del 1 de junio de 2013 al 13 de dic. de 2013, y del 1 febrero de 2014 al 31 oct/2014</t>
  </si>
  <si>
    <t xml:space="preserve">YENNY ZULEIMY GUERRERO SANDOVAL </t>
  </si>
  <si>
    <t>Estudiante de Psicologia</t>
  </si>
  <si>
    <t>10 SEMESTRE</t>
  </si>
  <si>
    <t>del 1 de abr 2014 al 31 de oct.2014</t>
  </si>
  <si>
    <t xml:space="preserve">YEINI CAROLINA MONTENEGRO RUBIO </t>
  </si>
  <si>
    <t>18/feb/2014 al 31 oct/2014</t>
  </si>
  <si>
    <t xml:space="preserve">LUISA FERNANDA CAICEDO PEÑA </t>
  </si>
  <si>
    <t>3 de Feb/2014 al 31 de oct/2014</t>
  </si>
  <si>
    <t xml:space="preserve">NADYA KARINA SILVA BARRERA </t>
  </si>
  <si>
    <t>La fundacion universitaria Konrad Lorenz</t>
  </si>
  <si>
    <t>1 de marzo al 31 de octu/2014</t>
  </si>
  <si>
    <t>ANGELICA ORIANA CASALLAS ALFARO</t>
  </si>
  <si>
    <t>20/02/2014 AL 31 DE OCT.2014</t>
  </si>
  <si>
    <t>MYRIAM YANETH AGUDELO VELASQUEZ</t>
  </si>
  <si>
    <t xml:space="preserve">KENA FAYSULY CARDONA RAMIREZ </t>
  </si>
  <si>
    <t>16/abr.2010</t>
  </si>
  <si>
    <t>1 de abril al 31 de octubre de 2014</t>
  </si>
  <si>
    <t xml:space="preserve">YENI MILENA MIRANDA PERILLA </t>
  </si>
  <si>
    <t>Licenciada en psicopedagogia</t>
  </si>
  <si>
    <t>Universidad pedagogica y tecnologica de colombia</t>
  </si>
  <si>
    <t>23 de dic/2010</t>
  </si>
  <si>
    <t>1 de feb/2014 al 31 oct/2014</t>
  </si>
  <si>
    <r>
      <t>2.</t>
    </r>
    <r>
      <rPr>
        <sz val="7"/>
        <color theme="1"/>
        <rFont val="Calibri"/>
        <family val="2"/>
        <scheme val="minor"/>
      </rPr>
      <t xml:space="preserve">   </t>
    </r>
    <r>
      <rPr>
        <sz val="11"/>
        <color theme="1"/>
        <rFont val="Calibri"/>
        <family val="2"/>
        <scheme val="minor"/>
      </rPr>
      <t xml:space="preserve">Disposición de un equipo adicional al requerido por el manual operativo, para la administración de la ejecución del contrato a suscribir, sin costo adicional, en las siguientes áreas: coordinador general del grupo, pedagógica y financiera. </t>
    </r>
  </si>
  <si>
    <t>AGOSTO 13 DEL 2013</t>
  </si>
  <si>
    <t>AGSTO 15 DE 2012</t>
  </si>
  <si>
    <t>DICIEMBRE 15 DEL 2014</t>
  </si>
  <si>
    <t>AGOSTO 14 DE 2013</t>
  </si>
  <si>
    <t>1. Caracterizar a los usuarios del programa.
2.Construir programas de intervencion.
3. Realizar Gestion para la consecucion de bienes y servicios
4. Orientacion emocional a los estudiantes.
5. Intervencion con Familias</t>
  </si>
  <si>
    <t xml:space="preserve">12 DE SEP/2011 AL 12 DIC/2011
 26 DE OCT./2012 AL 30 DIC/2012
l 5 Abr/2013 al 13 dic/2013
</t>
  </si>
  <si>
    <t>22 de mar/2013 al 13 dic/2013
 1 de febr de 2014 al 31 oct./2013</t>
  </si>
  <si>
    <t xml:space="preserve"> 22 de marz/2013 al 13/dic/2013
2 de feb/2014 al 31 oct/2014</t>
  </si>
  <si>
    <t xml:space="preserve"> 26 de oct/2012 al 30 dic/2012
22 de mar/2013 al 13 Dic/2013
 1 de feb/2014 al 31 oct/2014</t>
  </si>
  <si>
    <t xml:space="preserve">2/02/2012  AL 20/12/2013
15/01/2014 AL 31/10/2014
</t>
  </si>
  <si>
    <t>05/01/2012 AL 
31/10/2014</t>
  </si>
  <si>
    <t>18/04/2012 AL 31/10/2014</t>
  </si>
  <si>
    <t>1. Caracterizar a los usuarios del programa.
2.Construir programas de intervencion.
3. Realizar Gestion para la consecucion de bienes y servicios
4. Intervencion con Familias</t>
  </si>
  <si>
    <t>1. Caracterizar a los usuarios del programa.
2.Construir programas de intervencion.
3. Realizar Gestion para la consecucion de bienes y servicios
4. Intervencion con Familias</t>
  </si>
  <si>
    <t>1/5000</t>
  </si>
  <si>
    <t>2O</t>
  </si>
  <si>
    <t>Se procede a evaluar la propuesta presentada por el siguiente oferente:</t>
  </si>
  <si>
    <t xml:space="preserve">1.ORIENTACION A NIÑOS Y NIÑAS, JOVENES BENEFICIARIOS DEL PROGRAMA
2.INTERVENCION A FAMILIAS.
3.PLANEACION Y REALIZACION DE PLANES CASEROS
</t>
  </si>
  <si>
    <t>10/01/2011   AL 30/12/2011           15/01/2012  AL 30/12/2012    
 01/02/2013  AL 20/12/2013</t>
  </si>
  <si>
    <t>289 AL 296</t>
  </si>
  <si>
    <t xml:space="preserve">1.ASISTIR A LAS MESAS DE PRIMERA INFANCIA.   
2.PLANEACION Y EJEUCION Y ENTREGA DE INFORMES.
3.ARTICULACION CON DELEGADOS MUNICIPALES. 
4.DISEÑO Y ACTIVACION DE RUTAS DE ATENCION
</t>
  </si>
  <si>
    <t xml:space="preserve">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TIEMPOS Y METODOLOGIA ESTABLECIDA.
</t>
  </si>
  <si>
    <t xml:space="preserve">26/10/2012 A
 30 /12/2012
</t>
  </si>
  <si>
    <t>0</t>
  </si>
  <si>
    <t>258 AL 263</t>
  </si>
  <si>
    <t>EN LA CERTIFICACION DEL CONTRATO 204 DE 2013  SOLO SE ADMITE LA EXPERIENCIA  DE 13 MESES TODA VEZ QUE EL PLIEGO ADMITE LAS CERTIFICACIONES HASTA EL 30 DE SEPTIEMBRE DEL 2O14.</t>
  </si>
  <si>
    <t>OCTUBRE 5 DE 2009</t>
  </si>
  <si>
    <t>ENERO 4 2010</t>
  </si>
  <si>
    <t>FREDY SEPULVEDA SUAREZ</t>
  </si>
  <si>
    <t>Psicologo</t>
  </si>
  <si>
    <t>Universidad de Pamplona</t>
  </si>
  <si>
    <t>FUNDACION SEMBRANDO FUTURO</t>
  </si>
  <si>
    <t>20 de enero/2011 al 30 de Sep/2011
1 octubre/2011 al 20/enero/2012</t>
  </si>
  <si>
    <t>1. Atencion y orientacion a las familias beneficiarias del programa.
2.Atencion psicosocial a las familias desplazadas y vulnerables beneficiarias de los programas de atencion psicosocial.</t>
  </si>
  <si>
    <t>Se acepta los soportes de subsanacion de la observacion presentados el  5 de diciembre.</t>
  </si>
  <si>
    <t xml:space="preserve"> 34 A 45</t>
  </si>
  <si>
    <t>71 AL 80</t>
  </si>
  <si>
    <t>COPORACION COMUNIDAD INTELIGENTE CORPOCI</t>
  </si>
  <si>
    <t>19</t>
  </si>
  <si>
    <t>6</t>
  </si>
  <si>
    <t>67 AL 73</t>
  </si>
  <si>
    <t>Se acepta la aclaracion presentada con los soportes en el oficio de fecha 5 de diciembre connumero radicao E-340128-5000</t>
  </si>
  <si>
    <t>4</t>
  </si>
  <si>
    <t>24</t>
  </si>
  <si>
    <t>0827</t>
  </si>
  <si>
    <t>NO CUMPLE CON LA EXIGENCIA DEL LOS PLIEGOS DE LA EXPERIENCIA  POR CUANTO LA APORTADA APERTIR DEL 2008, MAS DE 5 AÑOS</t>
  </si>
  <si>
    <t>NOCUMPLE CON EL OBJETO DEL CONTRATO</t>
  </si>
  <si>
    <t>9</t>
  </si>
  <si>
    <t>Se acepta la subsanacion sustentada en el oficio radicado E-2014-35059-5000 de fecha 12 de diciembre</t>
  </si>
  <si>
    <t>30</t>
  </si>
  <si>
    <t>x</t>
  </si>
  <si>
    <t>SE SUBSANO LO RELZACIONADO CON EL FORMATO 11 EN ELOFICIO</t>
  </si>
  <si>
    <t>1.- CONSTRUIR PUENTE DE ARTICULACION CON LA MESA DE PRIMERA INFANCIA MUNICIPAL.
2.-PRESENTAR EL PROGRAMA Y REALIZAR ARTICULACION INTERINSTITUCIONAL.</t>
  </si>
  <si>
    <t>1.- COLABORAR ACTIVAMENTE EN EL DISEÑO DEL PROYECTO EDUCATIVO INSTITUCIONAL.
2.-REALIZAR VISITAS PERIODICAS A LAS UNIDADES DE ATENCION.
3.-ELABORAR REGISTROS DE OBSERVACION Y REALIZAR INFORMES.</t>
  </si>
  <si>
    <t>1.-PARTICIPAR EN EL DISEÑO FORMULAION Y EJECUCION DEL PROYECTO.
2.- PORMOVER LA APROPIACION Y PUESTA EN PRACTICA.
3.-CONTRIBUIR CON EL DISEÑO Y DESARROLLO DEL PLAN OPERATIVO.
1.COORDINAR, PROGRAMAR Y EJECUTAR ACTIVIDADES EN COMPAÑÍA DE LOS COORDINADORES  PROFESIONALES DE SALUD, PSICOSOCIALES, DOCENTES, AUXILIARES PARA LOS NIÑOS NIÑAS Y FAMILIAS.
2.- SUPERVIAR LA EJECUCION DE PROYECTO Y TOMAR MEDIDAS PREVENTIVAS Y CORRECTIVAS.
3.-REALIZAR LOS INFORMES TECNICOS Y OPERATIVOS, ANALIZAR Y EVALUAR LOS PROYECTOS.</t>
  </si>
  <si>
    <t xml:space="preserve">
1.COORDINAR, PROGRAMAR Y EJECUTAR ACTIVIDADES EN COMPAÑÍA DE LOS COORDINADORES  PROFESIONALES DE SALUD, PSICOSOCIALES, DOCENTES, AUXILIARES PARA LOS NIÑOS NIÑAS Y FAMILIAS.
2.- SUPERVIAR LA EJECUCION DE PROYECTO Y TOMAR MEDIDAS PREVENTIVAS Y CORRECTIVAS.
3.-REALIZAR LOS INFORMES TECNICOS Y OPERATIVOS, ANALIZAR Y EVALUAR LOS PROYECTOS.</t>
  </si>
  <si>
    <t>1.-DIRIGIR Y COORDINAR LA ORGANIZACIÓN ADMINISTRATIVA A SU CARGO, PARA QUE CADA UNO DE SUS FUNCIONARIOS LABOREN CON EFICACIA Y EFICIENCIA, CUMPLIENDO A CABALIDAD CON SUS FUNCIONES Y CON LAS NORMAS LEGALES QUE SON COMPETENCIA DEL EMPLEADO.
2.-PARTICIPAR EN EL DISEÑO FORMULAION Y EJECUCION DEL PROYECTO.
3.- PORMOVER LA APROPIACION Y PUESTA EN PRACTICA.
4.-CONTRIBUIR CON EL DISEÑO Y DESARROLLO DEL PLAN OPERATIVO.</t>
  </si>
  <si>
    <t>1.COORDINAR, PROGRAMAR Y EJECUTAR ACTIVIDADES EN COMPAÑÍA DE LOS COORDINADORES  PROFESIONALES DE SALUD, PSICOSOCIALES, DOCENTES, AUXILIARES PARA LOS NIÑOS NIÑAS Y FAMILIAS.
2.- SUPERVIAR LA EJECUCION DE PROYECTO Y TOMAR MEDIDAS PREVENTIVAS Y CORRECTIVAS.
3.-REALIZAR LOS INFORMES TECNICOS Y OPERATIVOS, ANALIZAR Y EVALUAR LOS PROYECTOS.</t>
  </si>
  <si>
    <t xml:space="preserve">                     CORMADES</t>
  </si>
  <si>
    <t xml:space="preserve">                        26/10/2012  AL  31/10/2014</t>
  </si>
  <si>
    <t xml:space="preserve">1.-REALIAR LAS PLANEACIONES PARA LOS NIÑOS Y NIÑAS DEL PROGRAMA
2.-REALIZAR CAPACITACIONES A LOS DOCENTES Y PADRES DE FAMILIA.
3.-CONSTRUIR PROGRAMAS DE INTERVENCION CON BASE EN LA CARACTERIZACION DE CADA USUARIO CON LA METODOLOGIA DISPUESTA PARA EL PROGRAMA.  
</t>
  </si>
  <si>
    <t xml:space="preserve">1.-REALIAR LAS PLANEACIONES PARA LOS NIÑOS Y NIÑAS DEL PROGRAMA
2.-REALIZAR CAPACITACIONES A LOS DOCENTES Y PADRES DE FAMILIA.
3.-CONSTRUIR PROGRAMAS DE INTERVENCION CON BASE EN LA CARACTERIZACION DE CADA USUARIO CON LA METODOLOGIA DISPUESTA PARA EL PROGRAMA.  </t>
  </si>
  <si>
    <t>1.- ASESORAR AL CONCEJO DIRECTIVO Y A LA DIRECCION GENERAL EN LA FORMULACION DE POLITICAS, OBJETIVOS Y ESTRATEGIAS RELACINADAS CON LA ADMINISTRACION DE LA ENTIDAD.
2.-PARTICIPAR EN LA EJECUCION DEL PLAN ESTRATEGICO INSTITUCIONAL.</t>
  </si>
  <si>
    <t>1.- FOMENTAR Y LIDERAR PROCESOS DE DESARROLLO INTEGRAL EN LOS NIÑOS Y NIÑAS.
2.- DISEÑAR Y PROMOVER INTERVENCIONES APLICABLES EN LA ESTRATEGIA DEL MEN EN P.I
.- REALIZAR ACOMPAÑAMIENTO SISTEMATICO Y PERTINENTE A LOS DOCENTES PARA QUE LOS LINEAMIENTOS TECNICOS Y PEDAGOGICOS SEAN IMPLEMENTADOS EN LA ATENCION INTEGRAL A LA P.I</t>
  </si>
  <si>
    <t>1.-VELAR POR EL UMPLIMIENTO SEGUIMIENTO Y COORDINACION DEL SISTEMA DE GESTION ETICA Y DE RESPONSABILIDAD SOCIAL.
2..- CREAR Y COORDINAR EL COMITÉ DE GESTION ETICA Y RESPONSABILIDAD SOCIAL.
3.-PRESENTAR AL COMITÉ LA PROPUESTA DE PLAN, EN INVENTARIO DE INICIATIVAS DE RESPONSABILIDAD SOCIAL. EL MODELO DE RELACION Y DIALOGO CON LOS GRUPOS DE INTERES.
1.DIRIGIR COORDINAR DIFUNDIR, HACER SEGUIMIENTO Y EVALUAR LAS ACCIONES Y LOS MECANISMOS QUE FOMENTEN Y DEN CUENTA DE LA CONTRIBUCION SOCIALMENTE RESPONSABLE DE LA FUNDACION.</t>
  </si>
  <si>
    <t>11</t>
  </si>
  <si>
    <t>LA CLARACION REALIZADA EL 12 DE DICIEMBRE DEL 2014  MEDIANTE REDICADO  E-2014-35059-5000 NO ES PROCEDENTE ACEPTAR POR CUANTO QUE HACE PARTE DE LA PONDERACION.</t>
  </si>
  <si>
    <t xml:space="preserve">
LA CLARACION REALIZADA EL 12 DE DICIEMBRE DEL 2014  MEDIANTE REDICADO  E-2014-35059-5000 NO ES PROCEDENTE ACEPTAR POR CUANTO QUE HACE PARTE DE LA PONDERACION.</t>
  </si>
  <si>
    <t xml:space="preserve">ASESORAR A LA COMUNIDAD EDUCATIVA EN LA CONSTRUCCIÓN, DESARROLLO Y EVALUACIÓN DEL PROYECTO EDUCATIVO PEI
1- COORDINAR Y CONCERTAR LA PRESTACION DEL SERVICIO CON OTROS SECTORES, ENTIDADES, INSTITUCIONES O PROGRAMAS ESPECIALIZADOS CON EL FIN DE GARANTIZAR LOS POYOS Y RECURSOS, TECNICOS, PEDAGOGICOS, TERAPÉUTICOS, ADMINISTRATIVOS Y FINANCIEROS.
1.- DIRIGIR LA FOCALIZACION DE USUARIOS Y CONFORMACIÓN DE GRUPOS.
2. DIRIGIR LA MATRÍCULA DE USUARIOS QUE CUMPLAN LOS REQUISITOS PARA PERTENECER AL PROGRAMA.
3.-CARACTERIZAR A LOS USUARIOS DEL PROGRAMA DE ACUERDO CON LAS TAREAS Y NIVELES DE INTERVENCION ESTABLECIDOS.
4.-SUPERVISAR EL CUMPLIMIENTO DE LAS ACTIVIDADES PEDAGÓGICAS EN TIEMPOS Y METODOLOGIA ESTABLECIDA.
</t>
  </si>
  <si>
    <t>CUMPLE: SE SUBSANA CAMBIO DE HOJA DE VIDA</t>
  </si>
  <si>
    <t>NOSE ACEPT LA ACLARACION POR CUANTO ESTA OBEDECE A PONDERACION.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</si>
</sst>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240A]d&quot; de &quot;mmmm&quot; de &quot;yyyy;@"/>
    <numFmt numFmtId="172" formatCode="_-&quot;$&quot;* #,##0_-;\-&quot;$&quot;* #,##0_-;_-&quot;$&quot;* &quot;-&quot;??_-;_-@_-"/>
    <numFmt numFmtId="173" formatCode="dd/mm/yy;@"/>
    <numFmt numFmtId="174" formatCode="dd/mm/yyyy;@"/>
  </numFmts>
  <fonts count="5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sz val="14"/>
      <name val="Calibri"/>
      <family val="2"/>
    </font>
    <font>
      <sz val="10"/>
      <color theme="1"/>
      <name val="Calibri"/>
      <family val="2"/>
      <scheme val="minor"/>
    </font>
    <font>
      <b/>
      <u/>
      <sz val="12"/>
      <color rgb="FF000000"/>
      <name val="Arial"/>
      <family val="2"/>
    </font>
    <font>
      <sz val="11"/>
      <color rgb="FF000000"/>
      <name val="Calibri"/>
      <family val="2"/>
      <scheme val="minor"/>
    </font>
    <font>
      <b/>
      <sz val="11"/>
      <name val="Calibri"/>
      <family val="2"/>
      <scheme val="minor"/>
    </font>
    <font>
      <b/>
      <sz val="9"/>
      <color rgb="FF000000"/>
      <name val="Arial Narrow"/>
      <family val="2"/>
    </font>
    <font>
      <sz val="10"/>
      <color theme="1"/>
      <name val="Times New Roman"/>
      <family val="1"/>
    </font>
    <font>
      <sz val="11"/>
      <color rgb="FF000000"/>
      <name val="Calibri"/>
      <family val="2"/>
    </font>
    <font>
      <sz val="7"/>
      <color theme="1"/>
      <name val="Calibri"/>
      <family val="2"/>
      <scheme val="minor"/>
    </font>
    <font>
      <sz val="10"/>
      <name val="Calibri"/>
      <family val="2"/>
    </font>
    <font>
      <sz val="9"/>
      <color theme="1"/>
      <name val="Calibri"/>
      <family val="2"/>
      <scheme val="minor"/>
    </font>
    <font>
      <b/>
      <sz val="14"/>
      <color theme="1"/>
      <name val="Calibri"/>
      <family val="2"/>
      <scheme val="minor"/>
    </font>
    <font>
      <b/>
      <sz val="16"/>
      <color theme="1"/>
      <name val="Calibri"/>
      <family val="2"/>
      <scheme val="minor"/>
    </font>
    <font>
      <sz val="11"/>
      <color rgb="FFFF0000"/>
      <name val="Calibri"/>
      <family val="2"/>
      <scheme val="minor"/>
    </font>
    <font>
      <sz val="16"/>
      <color theme="1"/>
      <name val="Calibri"/>
      <family val="2"/>
      <scheme val="minor"/>
    </font>
    <font>
      <b/>
      <sz val="8"/>
      <color theme="1"/>
      <name val="Calibri"/>
      <family val="2"/>
      <scheme val="minor"/>
    </font>
    <font>
      <sz val="12"/>
      <name val="Calibri"/>
      <family val="2"/>
      <scheme val="minor"/>
    </font>
    <font>
      <sz val="12"/>
      <color rgb="FFFF0000"/>
      <name val="Calibri"/>
      <family val="2"/>
      <scheme val="minor"/>
    </font>
    <font>
      <sz val="9"/>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509">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1" xfId="0" applyFont="1" applyFill="1" applyBorder="1" applyAlignment="1">
      <alignment vertical="center"/>
    </xf>
    <xf numFmtId="0" fontId="26" fillId="7" borderId="22" xfId="0" applyFont="1" applyFill="1" applyBorder="1" applyAlignment="1">
      <alignment horizontal="center" vertical="center" wrapText="1"/>
    </xf>
    <xf numFmtId="0" fontId="27" fillId="0" borderId="23" xfId="0" applyFont="1" applyBorder="1" applyAlignment="1">
      <alignment vertical="center" wrapText="1"/>
    </xf>
    <xf numFmtId="0" fontId="27" fillId="0" borderId="22" xfId="0" applyFont="1" applyBorder="1" applyAlignment="1">
      <alignment vertical="center"/>
    </xf>
    <xf numFmtId="0" fontId="26" fillId="7" borderId="23" xfId="0" applyFont="1" applyFill="1" applyBorder="1" applyAlignment="1">
      <alignment vertical="center"/>
    </xf>
    <xf numFmtId="0" fontId="27" fillId="7" borderId="22" xfId="0" applyFont="1" applyFill="1" applyBorder="1" applyAlignment="1">
      <alignment vertical="center"/>
    </xf>
    <xf numFmtId="0" fontId="27" fillId="7" borderId="0" xfId="0" applyFont="1" applyFill="1" applyAlignment="1">
      <alignment vertical="center"/>
    </xf>
    <xf numFmtId="0" fontId="27" fillId="7" borderId="23" xfId="0" applyFont="1" applyFill="1" applyBorder="1" applyAlignment="1">
      <alignment vertical="center"/>
    </xf>
    <xf numFmtId="0" fontId="26" fillId="7" borderId="0" xfId="0" applyFont="1" applyFill="1" applyAlignment="1">
      <alignment horizontal="center" vertical="center"/>
    </xf>
    <xf numFmtId="0" fontId="26" fillId="7" borderId="23" xfId="0" applyFont="1" applyFill="1" applyBorder="1" applyAlignment="1">
      <alignment horizontal="center" vertical="center"/>
    </xf>
    <xf numFmtId="0" fontId="27" fillId="7" borderId="19" xfId="0" applyFont="1" applyFill="1" applyBorder="1" applyAlignment="1">
      <alignment vertical="center"/>
    </xf>
    <xf numFmtId="0" fontId="27" fillId="8" borderId="20" xfId="0" applyFont="1" applyFill="1" applyBorder="1" applyAlignment="1">
      <alignment vertical="center"/>
    </xf>
    <xf numFmtId="0" fontId="27" fillId="7" borderId="21" xfId="0" applyFont="1" applyFill="1" applyBorder="1" applyAlignment="1">
      <alignment vertical="center"/>
    </xf>
    <xf numFmtId="0" fontId="27" fillId="8" borderId="0" xfId="0" applyFont="1" applyFill="1" applyAlignment="1">
      <alignment vertical="center"/>
    </xf>
    <xf numFmtId="0" fontId="27" fillId="7" borderId="27" xfId="0" applyFont="1" applyFill="1" applyBorder="1" applyAlignment="1">
      <alignment vertical="center"/>
    </xf>
    <xf numFmtId="0" fontId="27" fillId="8" borderId="29" xfId="0" applyFont="1" applyFill="1" applyBorder="1" applyAlignment="1">
      <alignment vertical="center"/>
    </xf>
    <xf numFmtId="0" fontId="27" fillId="7" borderId="30" xfId="0" applyFont="1" applyFill="1" applyBorder="1" applyAlignment="1">
      <alignment vertical="center"/>
    </xf>
    <xf numFmtId="0" fontId="26" fillId="7" borderId="22" xfId="0" applyFont="1" applyFill="1" applyBorder="1" applyAlignment="1">
      <alignment vertical="center"/>
    </xf>
    <xf numFmtId="0" fontId="27" fillId="8" borderId="0" xfId="0" applyFont="1" applyFill="1" applyAlignment="1">
      <alignment horizontal="center" vertical="center"/>
    </xf>
    <xf numFmtId="0" fontId="27" fillId="8" borderId="29" xfId="0" applyFont="1" applyFill="1" applyBorder="1" applyAlignment="1">
      <alignment horizontal="center" vertical="center"/>
    </xf>
    <xf numFmtId="0" fontId="26" fillId="7" borderId="30"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3" xfId="0" applyFont="1" applyBorder="1" applyAlignment="1">
      <alignment vertical="center"/>
    </xf>
    <xf numFmtId="0" fontId="28" fillId="0" borderId="0" xfId="0" applyFont="1"/>
    <xf numFmtId="0" fontId="31"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2" fillId="7" borderId="27" xfId="0" applyFont="1" applyFill="1" applyBorder="1" applyAlignment="1">
      <alignment vertical="center"/>
    </xf>
    <xf numFmtId="0" fontId="32" fillId="7" borderId="27" xfId="0" applyFont="1" applyFill="1" applyBorder="1" applyAlignment="1">
      <alignment horizontal="center" vertical="center"/>
    </xf>
    <xf numFmtId="0" fontId="32" fillId="7" borderId="27" xfId="0" applyFont="1" applyFill="1" applyBorder="1" applyAlignment="1">
      <alignmen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justify" vertical="top" wrapText="1"/>
    </xf>
    <xf numFmtId="49" fontId="0" fillId="3" borderId="1" xfId="0" applyNumberFormat="1" applyFill="1" applyBorder="1" applyAlignment="1">
      <alignment horizontal="right" vertical="center"/>
    </xf>
    <xf numFmtId="0" fontId="34" fillId="0" borderId="0" xfId="0" applyFont="1" applyFill="1" applyBorder="1" applyAlignment="1">
      <alignment horizontal="right" vertical="center"/>
    </xf>
    <xf numFmtId="43" fontId="0" fillId="0" borderId="0" xfId="1" applyFont="1" applyFill="1" applyAlignment="1">
      <alignment vertical="center"/>
    </xf>
    <xf numFmtId="168" fontId="34" fillId="0" borderId="0" xfId="0" applyNumberFormat="1" applyFont="1" applyFill="1" applyBorder="1" applyAlignment="1">
      <alignment horizontal="left" vertical="center"/>
    </xf>
    <xf numFmtId="168" fontId="13" fillId="0" borderId="0" xfId="1" applyNumberFormat="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center"/>
    </xf>
    <xf numFmtId="0" fontId="26" fillId="7" borderId="27" xfId="0" applyFont="1" applyFill="1" applyBorder="1" applyAlignment="1">
      <alignment vertical="center"/>
    </xf>
    <xf numFmtId="0" fontId="0" fillId="0" borderId="1" xfId="0" applyFill="1" applyBorder="1" applyAlignment="1">
      <alignment horizontal="justify" vertical="center"/>
    </xf>
    <xf numFmtId="0" fontId="0" fillId="0" borderId="1" xfId="0" applyBorder="1" applyAlignment="1">
      <alignment horizontal="justify" vertical="center"/>
    </xf>
    <xf numFmtId="170" fontId="13" fillId="0" borderId="1" xfId="0" applyNumberFormat="1" applyFont="1" applyFill="1" applyBorder="1" applyAlignment="1" applyProtection="1">
      <alignment horizontal="center" vertical="center" wrapText="1"/>
      <protection locked="0"/>
    </xf>
    <xf numFmtId="0" fontId="1" fillId="0" borderId="0" xfId="0" applyFont="1" applyFill="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4" fillId="0" borderId="1" xfId="0" applyFont="1" applyBorder="1" applyAlignment="1">
      <alignment horizontal="justify" vertical="center" wrapText="1"/>
    </xf>
    <xf numFmtId="0" fontId="0" fillId="0" borderId="1" xfId="0" applyFill="1" applyBorder="1" applyAlignment="1">
      <alignment horizontal="justify" vertical="center" wrapText="1"/>
    </xf>
    <xf numFmtId="168" fontId="13" fillId="0" borderId="1" xfId="1" applyNumberFormat="1" applyFont="1" applyFill="1" applyBorder="1" applyAlignment="1">
      <alignment horizontal="center" vertical="center" wrapText="1"/>
    </xf>
    <xf numFmtId="3" fontId="11" fillId="4"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10" borderId="1" xfId="0" applyFont="1" applyFill="1" applyBorder="1" applyAlignment="1">
      <alignment horizontal="center" vertical="center" wrapText="1"/>
    </xf>
    <xf numFmtId="0" fontId="0" fillId="10" borderId="1" xfId="0" applyFont="1" applyFill="1" applyBorder="1" applyAlignment="1">
      <alignment vertical="center" wrapText="1"/>
    </xf>
    <xf numFmtId="0" fontId="0" fillId="0" borderId="1" xfId="0" applyFont="1" applyFill="1" applyBorder="1" applyAlignment="1">
      <alignment wrapText="1"/>
    </xf>
    <xf numFmtId="0" fontId="30" fillId="10" borderId="5"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0" fillId="10" borderId="14" xfId="0" applyFont="1" applyFill="1" applyBorder="1" applyAlignment="1">
      <alignment horizontal="center" vertical="center" wrapText="1"/>
    </xf>
    <xf numFmtId="0" fontId="0" fillId="10" borderId="1" xfId="0" applyFont="1" applyFill="1" applyBorder="1" applyAlignment="1">
      <alignment horizontal="justify" vertical="center" wrapText="1"/>
    </xf>
    <xf numFmtId="14" fontId="0" fillId="10" borderId="34" xfId="0" applyNumberFormat="1" applyFont="1" applyFill="1" applyBorder="1" applyAlignment="1">
      <alignment horizontal="center" vertical="center" wrapText="1"/>
    </xf>
    <xf numFmtId="0" fontId="0" fillId="10" borderId="34" xfId="0" applyFont="1" applyFill="1" applyBorder="1" applyAlignment="1">
      <alignment horizontal="center" vertical="center" wrapText="1"/>
    </xf>
    <xf numFmtId="14" fontId="0" fillId="10" borderId="1" xfId="0" applyNumberFormat="1" applyFont="1" applyFill="1" applyBorder="1" applyAlignment="1">
      <alignment horizontal="center" vertical="center" wrapText="1"/>
    </xf>
    <xf numFmtId="0" fontId="0" fillId="0" borderId="1" xfId="0" applyFont="1" applyBorder="1" applyAlignment="1">
      <alignment horizontal="center"/>
    </xf>
    <xf numFmtId="0" fontId="0" fillId="0" borderId="1" xfId="0" applyFont="1" applyFill="1" applyBorder="1" applyAlignment="1">
      <alignment horizont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4" xfId="0" applyFont="1" applyFill="1" applyBorder="1"/>
    <xf numFmtId="0" fontId="0" fillId="0" borderId="14" xfId="0" applyFont="1" applyFill="1" applyBorder="1" applyAlignment="1">
      <alignment horizontal="center"/>
    </xf>
    <xf numFmtId="0" fontId="37" fillId="7" borderId="1" xfId="0" applyFont="1" applyFill="1" applyBorder="1" applyAlignment="1">
      <alignment horizontal="center" vertical="center" wrapText="1"/>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7" fillId="0" borderId="1" xfId="0" applyFont="1" applyBorder="1" applyAlignment="1">
      <alignment vertical="center"/>
    </xf>
    <xf numFmtId="0" fontId="0" fillId="0" borderId="1" xfId="0" applyFont="1" applyFill="1" applyBorder="1" applyAlignment="1">
      <alignment horizontal="justify" vertical="center" wrapText="1"/>
    </xf>
    <xf numFmtId="173" fontId="0" fillId="0" borderId="7" xfId="0" applyNumberFormat="1" applyFont="1" applyFill="1" applyBorder="1" applyAlignment="1" applyProtection="1">
      <alignment horizontal="left" vertical="center"/>
      <protection locked="0"/>
    </xf>
    <xf numFmtId="0" fontId="35" fillId="0" borderId="1" xfId="0" applyFont="1" applyBorder="1" applyAlignment="1">
      <alignment horizontal="justify" vertical="center"/>
    </xf>
    <xf numFmtId="0" fontId="0" fillId="0" borderId="5" xfId="0" applyFont="1" applyBorder="1" applyAlignment="1">
      <alignment horizontal="center" vertical="center"/>
    </xf>
    <xf numFmtId="174" fontId="13" fillId="0" borderId="1" xfId="0" applyNumberFormat="1" applyFont="1" applyFill="1" applyBorder="1" applyAlignment="1" applyProtection="1">
      <alignment horizontal="center" vertical="center" wrapText="1"/>
      <protection locked="0"/>
    </xf>
    <xf numFmtId="14" fontId="0" fillId="10" borderId="14" xfId="0" applyNumberFormat="1"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xf>
    <xf numFmtId="14"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171" fontId="0" fillId="0" borderId="1" xfId="0" applyNumberFormat="1" applyBorder="1" applyAlignment="1">
      <alignment horizontal="center" vertical="center" wrapText="1"/>
    </xf>
    <xf numFmtId="0" fontId="0" fillId="0" borderId="1" xfId="0" applyFill="1" applyBorder="1" applyAlignment="1">
      <alignment horizontal="left" vertical="center" wrapText="1"/>
    </xf>
    <xf numFmtId="170" fontId="13" fillId="0" borderId="1" xfId="0" applyNumberFormat="1" applyFont="1" applyFill="1" applyBorder="1" applyAlignment="1" applyProtection="1">
      <alignment horizontal="center" vertical="top" wrapText="1"/>
      <protection locked="0"/>
    </xf>
    <xf numFmtId="0" fontId="11" fillId="0"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10" borderId="1" xfId="0" applyFont="1" applyFill="1" applyBorder="1" applyAlignment="1">
      <alignment horizontal="center" vertical="center" wrapText="1"/>
    </xf>
    <xf numFmtId="0" fontId="29" fillId="0" borderId="1" xfId="0" applyFont="1" applyBorder="1" applyAlignment="1">
      <alignment horizontal="center" vertical="center"/>
    </xf>
    <xf numFmtId="17" fontId="29" fillId="10" borderId="1" xfId="0" applyNumberFormat="1" applyFont="1" applyFill="1" applyBorder="1" applyAlignment="1">
      <alignment horizontal="center" vertical="center" wrapText="1"/>
    </xf>
    <xf numFmtId="0" fontId="29" fillId="10" borderId="0" xfId="0" applyFont="1" applyFill="1" applyAlignment="1">
      <alignment horizontal="center" vertical="center"/>
    </xf>
    <xf numFmtId="0" fontId="29" fillId="10" borderId="0" xfId="0" applyFont="1" applyFill="1" applyAlignment="1">
      <alignment horizontal="center" vertical="center" wrapText="1"/>
    </xf>
    <xf numFmtId="0" fontId="1" fillId="2" borderId="5" xfId="0" applyFont="1" applyFill="1" applyBorder="1" applyAlignment="1">
      <alignment vertical="center" wrapText="1"/>
    </xf>
    <xf numFmtId="0" fontId="1" fillId="2" borderId="34" xfId="0" applyFont="1" applyFill="1" applyBorder="1" applyAlignment="1">
      <alignment vertical="center" wrapText="1"/>
    </xf>
    <xf numFmtId="14" fontId="0" fillId="0" borderId="1" xfId="0" applyNumberFormat="1" applyBorder="1" applyAlignment="1">
      <alignment horizontal="center" vertical="center"/>
    </xf>
    <xf numFmtId="0" fontId="0" fillId="0" borderId="1" xfId="0" applyBorder="1" applyAlignment="1">
      <alignment horizontal="left" vertical="center" wrapText="1"/>
    </xf>
    <xf numFmtId="14" fontId="0" fillId="0" borderId="1" xfId="0" applyNumberFormat="1" applyBorder="1" applyAlignment="1">
      <alignment horizontal="center" vertical="center" wrapText="1"/>
    </xf>
    <xf numFmtId="0" fontId="38" fillId="0" borderId="1" xfId="0" applyFont="1" applyFill="1" applyBorder="1" applyAlignment="1">
      <alignment horizontal="center"/>
    </xf>
    <xf numFmtId="0" fontId="23" fillId="0" borderId="0" xfId="0" applyFont="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40" fillId="0" borderId="0" xfId="0" applyFont="1"/>
    <xf numFmtId="0" fontId="40" fillId="0" borderId="0" xfId="0" applyFont="1" applyAlignment="1">
      <alignment vertical="center" wrapText="1"/>
    </xf>
    <xf numFmtId="0" fontId="39" fillId="6" borderId="1" xfId="0" applyFont="1" applyFill="1" applyBorder="1" applyAlignment="1">
      <alignment horizontal="center" vertical="center" wrapText="1"/>
    </xf>
    <xf numFmtId="0" fontId="25" fillId="0" borderId="1" xfId="0" applyFont="1" applyBorder="1" applyAlignment="1">
      <alignment vertical="center"/>
    </xf>
    <xf numFmtId="0" fontId="40" fillId="0" borderId="1" xfId="0" applyFont="1" applyBorder="1" applyAlignment="1">
      <alignment vertical="center"/>
    </xf>
    <xf numFmtId="0" fontId="25" fillId="0" borderId="1" xfId="0" applyFont="1" applyBorder="1" applyAlignment="1">
      <alignment horizontal="center" vertical="center"/>
    </xf>
    <xf numFmtId="0" fontId="25" fillId="7" borderId="1" xfId="0" applyFont="1" applyFill="1" applyBorder="1" applyAlignment="1">
      <alignment horizontal="center" vertical="center" wrapText="1"/>
    </xf>
    <xf numFmtId="0" fontId="41" fillId="0" borderId="1" xfId="0" applyFont="1" applyBorder="1" applyAlignment="1">
      <alignment horizontal="center" vertical="center"/>
    </xf>
    <xf numFmtId="0" fontId="25" fillId="0" borderId="1" xfId="0" applyFont="1" applyBorder="1" applyAlignment="1">
      <alignment horizontal="center" vertical="center" wrapText="1"/>
    </xf>
    <xf numFmtId="0" fontId="40" fillId="0" borderId="1" xfId="0" applyFont="1" applyBorder="1" applyAlignment="1">
      <alignment vertical="center" wrapText="1"/>
    </xf>
    <xf numFmtId="0" fontId="40" fillId="0" borderId="1" xfId="0" applyFont="1" applyBorder="1"/>
    <xf numFmtId="0" fontId="40" fillId="7" borderId="1" xfId="0" applyFont="1" applyFill="1" applyBorder="1" applyAlignment="1">
      <alignment vertical="center" wrapText="1"/>
    </xf>
    <xf numFmtId="0" fontId="0" fillId="0" borderId="1" xfId="0" applyBorder="1" applyAlignment="1">
      <alignment horizontal="center" vertical="center" wrapText="1"/>
    </xf>
    <xf numFmtId="0" fontId="0" fillId="10" borderId="5" xfId="0" applyFont="1" applyFill="1" applyBorder="1" applyAlignment="1">
      <alignment horizontal="center" vertical="center" wrapText="1"/>
    </xf>
    <xf numFmtId="0" fontId="0" fillId="0" borderId="1" xfId="0" applyFont="1" applyBorder="1" applyAlignment="1">
      <alignment horizontal="center" vertical="center"/>
    </xf>
    <xf numFmtId="0" fontId="21" fillId="2"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0" borderId="34" xfId="0" applyFont="1" applyFill="1" applyBorder="1" applyAlignment="1">
      <alignment horizontal="center" vertical="center" wrapText="1"/>
    </xf>
    <xf numFmtId="15" fontId="1" fillId="10" borderId="1" xfId="0" applyNumberFormat="1" applyFont="1" applyFill="1" applyBorder="1" applyAlignment="1">
      <alignment horizontal="center" vertical="center" wrapText="1"/>
    </xf>
    <xf numFmtId="14" fontId="1" fillId="10" borderId="1" xfId="0" applyNumberFormat="1" applyFont="1" applyFill="1" applyBorder="1" applyAlignment="1">
      <alignment horizontal="center" vertical="center" wrapText="1"/>
    </xf>
    <xf numFmtId="0" fontId="35" fillId="0" borderId="1" xfId="0" applyFont="1" applyBorder="1" applyAlignment="1">
      <alignment horizontal="center" vertical="center"/>
    </xf>
    <xf numFmtId="0" fontId="0" fillId="10" borderId="38" xfId="0" applyFont="1" applyFill="1" applyBorder="1" applyAlignment="1">
      <alignment horizontal="center" vertical="center" wrapText="1"/>
    </xf>
    <xf numFmtId="0" fontId="0" fillId="10" borderId="39" xfId="0" applyFont="1" applyFill="1" applyBorder="1" applyAlignment="1">
      <alignment horizontal="center" vertical="center" wrapText="1"/>
    </xf>
    <xf numFmtId="0" fontId="0" fillId="10" borderId="40" xfId="0" applyFont="1" applyFill="1" applyBorder="1" applyAlignment="1">
      <alignment horizontal="center" vertical="center" wrapText="1"/>
    </xf>
    <xf numFmtId="0" fontId="0" fillId="10" borderId="4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0" fillId="0" borderId="1" xfId="0" applyFont="1" applyBorder="1" applyAlignment="1">
      <alignment horizontal="justify" vertical="center"/>
    </xf>
    <xf numFmtId="0" fontId="0" fillId="0" borderId="1" xfId="0" applyFont="1" applyBorder="1" applyAlignment="1">
      <alignment horizontal="justify" vertical="center" wrapText="1"/>
    </xf>
    <xf numFmtId="0" fontId="29" fillId="10" borderId="1" xfId="0" applyFont="1" applyFill="1" applyBorder="1" applyAlignment="1">
      <alignment horizontal="justify" vertical="center" wrapText="1"/>
    </xf>
    <xf numFmtId="0" fontId="0" fillId="0" borderId="1" xfId="0" applyBorder="1" applyAlignment="1">
      <alignment horizontal="justify" vertical="center" wrapText="1"/>
    </xf>
    <xf numFmtId="0" fontId="14" fillId="0" borderId="1" xfId="0" applyFont="1" applyFill="1" applyBorder="1" applyAlignment="1" applyProtection="1">
      <alignment horizontal="left" vertical="center" wrapText="1"/>
      <protection locked="0"/>
    </xf>
    <xf numFmtId="0" fontId="0" fillId="0" borderId="0" xfId="0" applyFont="1" applyAlignment="1">
      <alignment vertical="center"/>
    </xf>
    <xf numFmtId="0" fontId="0" fillId="0" borderId="0" xfId="0" applyFont="1" applyFill="1" applyAlignment="1">
      <alignment vertical="center"/>
    </xf>
    <xf numFmtId="0" fontId="35" fillId="0" borderId="1" xfId="0" applyFont="1" applyBorder="1" applyAlignment="1">
      <alignment horizontal="center" vertical="center" wrapText="1"/>
    </xf>
    <xf numFmtId="0" fontId="1" fillId="2" borderId="14" xfId="0" applyFont="1" applyFill="1" applyBorder="1" applyAlignment="1">
      <alignment vertical="center" wrapText="1"/>
    </xf>
    <xf numFmtId="49"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wrapText="1"/>
    </xf>
    <xf numFmtId="0" fontId="1" fillId="0" borderId="1" xfId="0" applyFont="1" applyFill="1" applyBorder="1" applyAlignment="1">
      <alignment horizontal="center" vertical="center"/>
    </xf>
    <xf numFmtId="0" fontId="1" fillId="2" borderId="5"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justify" vertical="center" wrapText="1"/>
    </xf>
    <xf numFmtId="0" fontId="1" fillId="2" borderId="5" xfId="0" applyFont="1" applyFill="1" applyBorder="1" applyAlignment="1">
      <alignment horizontal="justify" vertical="center" wrapText="1"/>
    </xf>
    <xf numFmtId="49" fontId="14" fillId="0" borderId="1" xfId="0" applyNumberFormat="1" applyFont="1" applyFill="1" applyBorder="1" applyAlignment="1" applyProtection="1">
      <alignment horizontal="justify" vertical="center" wrapText="1"/>
      <protection locked="0"/>
    </xf>
    <xf numFmtId="49" fontId="0" fillId="0" borderId="1" xfId="0" applyNumberFormat="1" applyBorder="1" applyAlignment="1">
      <alignment horizontal="center" vertical="center" wrapText="1"/>
    </xf>
    <xf numFmtId="0" fontId="35" fillId="0" borderId="1" xfId="0" applyFont="1" applyFill="1" applyBorder="1" applyAlignment="1">
      <alignment horizontal="left" vertical="center" wrapText="1"/>
    </xf>
    <xf numFmtId="0" fontId="35" fillId="0" borderId="1" xfId="0" applyFont="1" applyFill="1" applyBorder="1" applyAlignment="1">
      <alignment horizontal="left" vertical="center"/>
    </xf>
    <xf numFmtId="0" fontId="1" fillId="10" borderId="0" xfId="0" applyFont="1" applyFill="1" applyBorder="1" applyAlignment="1">
      <alignment horizontal="center" vertical="center" wrapText="1"/>
    </xf>
    <xf numFmtId="0" fontId="9" fillId="10" borderId="0" xfId="0" applyFont="1" applyFill="1" applyBorder="1" applyAlignment="1">
      <alignment horizontal="center" vertical="center" wrapText="1"/>
    </xf>
    <xf numFmtId="166" fontId="0" fillId="10" borderId="0" xfId="0" applyNumberFormat="1" applyFill="1" applyBorder="1" applyAlignment="1">
      <alignment horizontal="right" vertical="center"/>
    </xf>
    <xf numFmtId="49" fontId="0" fillId="3" borderId="1" xfId="0" applyNumberFormat="1" applyFill="1" applyBorder="1" applyAlignment="1">
      <alignment horizontal="center" vertical="center"/>
    </xf>
    <xf numFmtId="0" fontId="11" fillId="0" borderId="1" xfId="0" applyFont="1" applyFill="1" applyBorder="1" applyAlignment="1">
      <alignment horizontal="justify" vertical="center" wrapText="1"/>
    </xf>
    <xf numFmtId="0" fontId="35" fillId="10" borderId="1" xfId="0" applyFont="1" applyFill="1" applyBorder="1" applyAlignment="1">
      <alignment horizontal="center" vertical="center" wrapText="1"/>
    </xf>
    <xf numFmtId="0" fontId="35" fillId="10" borderId="1" xfId="0" applyFont="1" applyFill="1" applyBorder="1" applyAlignment="1">
      <alignment horizontal="center" vertical="center"/>
    </xf>
    <xf numFmtId="0" fontId="29" fillId="10" borderId="1" xfId="0" applyFont="1" applyFill="1" applyBorder="1" applyAlignment="1">
      <alignment horizontal="center" vertical="center"/>
    </xf>
    <xf numFmtId="0" fontId="8" fillId="0" borderId="6"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horizontal="center"/>
    </xf>
    <xf numFmtId="0" fontId="0" fillId="0" borderId="0" xfId="0" applyFill="1" applyAlignment="1">
      <alignment horizontal="center" vertical="center"/>
    </xf>
    <xf numFmtId="0" fontId="2" fillId="0" borderId="1" xfId="0" applyFont="1" applyBorder="1" applyAlignment="1">
      <alignment horizontal="left" vertical="center" wrapText="1"/>
    </xf>
    <xf numFmtId="0" fontId="1" fillId="0" borderId="0" xfId="0" applyFont="1" applyAlignment="1">
      <alignment horizontal="left" vertical="center"/>
    </xf>
    <xf numFmtId="0" fontId="0" fillId="0" borderId="0" xfId="0" applyAlignment="1">
      <alignment horizontal="left" vertical="center"/>
    </xf>
    <xf numFmtId="0" fontId="14" fillId="0" borderId="0" xfId="0" applyFont="1" applyFill="1" applyBorder="1" applyAlignment="1">
      <alignment horizontal="center" vertical="center" wrapText="1"/>
    </xf>
    <xf numFmtId="49" fontId="38" fillId="0" borderId="1" xfId="0" applyNumberFormat="1" applyFont="1" applyFill="1" applyBorder="1" applyAlignment="1" applyProtection="1">
      <alignment horizontal="center" vertical="center" wrapText="1"/>
      <protection locked="0"/>
    </xf>
    <xf numFmtId="0" fontId="1" fillId="2" borderId="26" xfId="0" applyFont="1" applyFill="1" applyBorder="1" applyAlignment="1">
      <alignment horizontal="center" vertical="center"/>
    </xf>
    <xf numFmtId="0" fontId="0" fillId="0" borderId="47" xfId="0" applyBorder="1" applyAlignment="1">
      <alignment horizontal="center" vertical="center"/>
    </xf>
    <xf numFmtId="0" fontId="0" fillId="0" borderId="34" xfId="0" applyBorder="1" applyAlignment="1">
      <alignment horizontal="center" vertical="center"/>
    </xf>
    <xf numFmtId="0" fontId="0" fillId="0" borderId="49" xfId="0" applyBorder="1" applyAlignment="1">
      <alignment horizontal="center" vertical="center"/>
    </xf>
    <xf numFmtId="0" fontId="1" fillId="2" borderId="48" xfId="0" applyFont="1" applyFill="1" applyBorder="1" applyAlignment="1">
      <alignment horizontal="center" vertical="center" wrapText="1"/>
    </xf>
    <xf numFmtId="0" fontId="1" fillId="2" borderId="24" xfId="0" applyFont="1" applyFill="1" applyBorder="1" applyAlignment="1">
      <alignment horizontal="center" vertical="center"/>
    </xf>
    <xf numFmtId="0" fontId="20" fillId="2" borderId="51"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0" fillId="0" borderId="52" xfId="0" applyBorder="1" applyAlignment="1">
      <alignment horizontal="center" vertical="center"/>
    </xf>
    <xf numFmtId="0" fontId="0" fillId="0" borderId="53" xfId="0" applyFill="1" applyBorder="1" applyAlignment="1">
      <alignment horizontal="center" vertical="center"/>
    </xf>
    <xf numFmtId="0" fontId="0" fillId="0" borderId="54" xfId="0" applyBorder="1" applyAlignment="1">
      <alignment horizontal="center" vertical="center"/>
    </xf>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43" fillId="10" borderId="1" xfId="0" applyFont="1" applyFill="1" applyBorder="1" applyAlignment="1">
      <alignment horizontal="left" vertical="center" wrapText="1"/>
    </xf>
    <xf numFmtId="0" fontId="0" fillId="11" borderId="1" xfId="0" applyFill="1" applyBorder="1" applyAlignment="1">
      <alignment horizontal="center" vertical="center"/>
    </xf>
    <xf numFmtId="0" fontId="2" fillId="0" borderId="1" xfId="0" applyFont="1" applyBorder="1" applyAlignment="1">
      <alignment horizontal="justify" vertical="center"/>
    </xf>
    <xf numFmtId="1" fontId="0" fillId="0" borderId="0" xfId="0" applyNumberFormat="1" applyFill="1" applyAlignment="1">
      <alignment vertical="center"/>
    </xf>
    <xf numFmtId="49" fontId="0" fillId="0" borderId="0" xfId="0" applyNumberFormat="1" applyFill="1" applyAlignment="1">
      <alignment vertical="center"/>
    </xf>
    <xf numFmtId="0" fontId="13" fillId="10" borderId="1" xfId="0" applyFont="1" applyFill="1" applyBorder="1" applyAlignment="1" applyProtection="1">
      <alignment horizontal="center" vertical="center" wrapText="1"/>
      <protection locked="0"/>
    </xf>
    <xf numFmtId="9" fontId="13" fillId="10" borderId="1" xfId="0" applyNumberFormat="1" applyFont="1" applyFill="1" applyBorder="1" applyAlignment="1" applyProtection="1">
      <alignment horizontal="center" vertical="center" wrapText="1"/>
      <protection locked="0"/>
    </xf>
    <xf numFmtId="14" fontId="13" fillId="10" borderId="1" xfId="0" applyNumberFormat="1"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170" fontId="44" fillId="0" borderId="1" xfId="0" applyNumberFormat="1" applyFont="1" applyFill="1" applyBorder="1" applyAlignment="1" applyProtection="1">
      <alignment horizontal="center" vertical="center" wrapText="1"/>
      <protection locked="0"/>
    </xf>
    <xf numFmtId="0" fontId="0" fillId="10" borderId="1" xfId="0" applyFill="1" applyBorder="1" applyAlignment="1">
      <alignment horizontal="center" vertical="center"/>
    </xf>
    <xf numFmtId="49" fontId="14" fillId="11" borderId="1" xfId="0" applyNumberFormat="1" applyFont="1" applyFill="1" applyBorder="1" applyAlignment="1" applyProtection="1">
      <alignment horizontal="left" vertical="center" wrapText="1"/>
      <protection locked="0"/>
    </xf>
    <xf numFmtId="49" fontId="13"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14" fontId="13" fillId="11" borderId="1" xfId="0" applyNumberFormat="1" applyFont="1" applyFill="1" applyBorder="1" applyAlignment="1" applyProtection="1">
      <alignment horizontal="center" vertical="center" wrapText="1"/>
      <protection locked="0"/>
    </xf>
    <xf numFmtId="174" fontId="13" fillId="11" borderId="1" xfId="0" applyNumberFormat="1"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2"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center" vertical="center" wrapText="1"/>
    </xf>
    <xf numFmtId="0" fontId="11" fillId="11" borderId="1" xfId="0" applyFont="1" applyFill="1" applyBorder="1" applyAlignment="1">
      <alignment horizontal="justify" vertical="top" wrapText="1"/>
    </xf>
    <xf numFmtId="0" fontId="14" fillId="11" borderId="0" xfId="0" applyFont="1" applyFill="1" applyAlignment="1">
      <alignment horizontal="left" vertical="center" wrapText="1"/>
    </xf>
    <xf numFmtId="168" fontId="13" fillId="11" borderId="1" xfId="1" applyNumberFormat="1" applyFont="1" applyFill="1" applyBorder="1" applyAlignment="1">
      <alignment horizontal="right" vertical="center" wrapText="1"/>
    </xf>
    <xf numFmtId="0" fontId="45" fillId="0" borderId="0" xfId="0" applyFont="1" applyAlignment="1">
      <alignment vertical="center"/>
    </xf>
    <xf numFmtId="0" fontId="46" fillId="0" borderId="0" xfId="0" applyFont="1" applyAlignment="1">
      <alignment vertical="center"/>
    </xf>
    <xf numFmtId="49" fontId="14" fillId="10" borderId="1" xfId="0" applyNumberFormat="1" applyFont="1" applyFill="1" applyBorder="1" applyAlignment="1" applyProtection="1">
      <alignment horizontal="center" vertical="center" wrapText="1"/>
      <protection locked="0"/>
    </xf>
    <xf numFmtId="1" fontId="13" fillId="10" borderId="1" xfId="0" applyNumberFormat="1" applyFont="1" applyFill="1" applyBorder="1" applyAlignment="1" applyProtection="1">
      <alignment horizontal="center" vertical="center" wrapText="1"/>
      <protection locked="0"/>
    </xf>
    <xf numFmtId="0" fontId="14" fillId="10" borderId="0" xfId="0" applyFont="1" applyFill="1" applyBorder="1" applyAlignment="1">
      <alignment horizontal="center" vertical="center" wrapText="1"/>
    </xf>
    <xf numFmtId="49" fontId="14" fillId="10" borderId="1" xfId="0" applyNumberFormat="1" applyFont="1" applyFill="1" applyBorder="1" applyAlignment="1" applyProtection="1">
      <alignment horizontal="left" vertical="center" wrapText="1"/>
      <protection locked="0"/>
    </xf>
    <xf numFmtId="49" fontId="14" fillId="10" borderId="1" xfId="0" applyNumberFormat="1" applyFont="1" applyFill="1" applyBorder="1" applyAlignment="1" applyProtection="1">
      <alignment horizontal="justify" vertical="center" wrapText="1"/>
      <protection locked="0"/>
    </xf>
    <xf numFmtId="0" fontId="14" fillId="10" borderId="1" xfId="0" applyFont="1" applyFill="1" applyBorder="1" applyAlignment="1">
      <alignment horizontal="center" vertical="center" wrapText="1"/>
    </xf>
    <xf numFmtId="0" fontId="11" fillId="10" borderId="1" xfId="0" applyFont="1" applyFill="1" applyBorder="1" applyAlignment="1">
      <alignment horizontal="justify" vertical="center" wrapText="1"/>
    </xf>
    <xf numFmtId="0" fontId="11" fillId="10" borderId="0" xfId="0" applyFont="1" applyFill="1" applyBorder="1" applyAlignment="1">
      <alignment horizontal="left" vertical="center" wrapText="1"/>
    </xf>
    <xf numFmtId="0" fontId="14" fillId="10" borderId="0" xfId="0" applyFont="1" applyFill="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49" fontId="0" fillId="10" borderId="1" xfId="0" applyNumberFormat="1" applyFill="1" applyBorder="1" applyAlignment="1">
      <alignment horizontal="center" vertical="center"/>
    </xf>
    <xf numFmtId="0" fontId="48" fillId="10" borderId="1" xfId="0" applyFont="1" applyFill="1" applyBorder="1" applyAlignment="1">
      <alignment horizontal="center" vertical="center"/>
    </xf>
    <xf numFmtId="0" fontId="49" fillId="0" borderId="1" xfId="0" applyFont="1" applyFill="1" applyBorder="1" applyAlignment="1">
      <alignment horizontal="center"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9" xfId="0" applyFont="1" applyFill="1" applyBorder="1" applyAlignment="1">
      <alignment vertical="center"/>
    </xf>
    <xf numFmtId="49" fontId="50" fillId="0" borderId="1" xfId="0" applyNumberFormat="1" applyFont="1" applyFill="1" applyBorder="1" applyAlignment="1" applyProtection="1">
      <alignment horizontal="center" vertical="center" wrapText="1"/>
      <protection locked="0"/>
    </xf>
    <xf numFmtId="0" fontId="50" fillId="0" borderId="1" xfId="0" applyFont="1" applyFill="1" applyBorder="1" applyAlignment="1" applyProtection="1">
      <alignment horizontal="center" vertical="center" wrapText="1"/>
      <protection locked="0"/>
    </xf>
    <xf numFmtId="9" fontId="50" fillId="0" borderId="1" xfId="0" applyNumberFormat="1" applyFont="1" applyFill="1" applyBorder="1" applyAlignment="1" applyProtection="1">
      <alignment horizontal="center" vertical="center" wrapText="1"/>
      <protection locked="0"/>
    </xf>
    <xf numFmtId="14" fontId="50" fillId="0" borderId="1" xfId="0" applyNumberFormat="1" applyFont="1" applyFill="1" applyBorder="1" applyAlignment="1" applyProtection="1">
      <alignment horizontal="center" vertical="center" wrapText="1"/>
      <protection locked="0"/>
    </xf>
    <xf numFmtId="174" fontId="50" fillId="0" borderId="1" xfId="0" applyNumberFormat="1" applyFont="1" applyFill="1" applyBorder="1" applyAlignment="1" applyProtection="1">
      <alignment horizontal="center" vertical="center" wrapText="1"/>
      <protection locked="0"/>
    </xf>
    <xf numFmtId="15" fontId="50" fillId="0" borderId="1" xfId="0" applyNumberFormat="1" applyFont="1" applyFill="1" applyBorder="1" applyAlignment="1" applyProtection="1">
      <alignment horizontal="center" vertical="center" wrapText="1"/>
      <protection locked="0"/>
    </xf>
    <xf numFmtId="1" fontId="50" fillId="0" borderId="1" xfId="0" applyNumberFormat="1" applyFont="1" applyFill="1" applyBorder="1" applyAlignment="1" applyProtection="1">
      <alignment horizontal="center" vertical="center" wrapText="1"/>
      <protection locked="0"/>
    </xf>
    <xf numFmtId="2" fontId="50" fillId="0" borderId="1" xfId="0" applyNumberFormat="1" applyFont="1" applyFill="1" applyBorder="1" applyAlignment="1" applyProtection="1">
      <alignment horizontal="center" vertical="center" wrapText="1"/>
      <protection locked="0"/>
    </xf>
    <xf numFmtId="168" fontId="50" fillId="0" borderId="1" xfId="1" applyNumberFormat="1" applyFont="1" applyFill="1" applyBorder="1" applyAlignment="1">
      <alignment horizontal="center" vertical="center" wrapText="1"/>
    </xf>
    <xf numFmtId="0" fontId="10" fillId="0" borderId="1" xfId="0" applyFont="1" applyFill="1" applyBorder="1" applyAlignment="1">
      <alignment horizontal="justify" vertical="top" wrapText="1"/>
    </xf>
    <xf numFmtId="0" fontId="10" fillId="0" borderId="1" xfId="0" applyFont="1" applyFill="1" applyBorder="1" applyAlignment="1">
      <alignment horizontal="justify" vertical="center" wrapText="1"/>
    </xf>
    <xf numFmtId="49" fontId="50" fillId="10" borderId="1" xfId="0" applyNumberFormat="1" applyFont="1" applyFill="1" applyBorder="1" applyAlignment="1" applyProtection="1">
      <alignment horizontal="center" vertical="center" wrapText="1"/>
      <protection locked="0"/>
    </xf>
    <xf numFmtId="0" fontId="50" fillId="10" borderId="1" xfId="0" applyFont="1" applyFill="1" applyBorder="1" applyAlignment="1" applyProtection="1">
      <alignment horizontal="center" vertical="center" wrapText="1"/>
      <protection locked="0"/>
    </xf>
    <xf numFmtId="9" fontId="50" fillId="10" borderId="1" xfId="0" applyNumberFormat="1" applyFont="1" applyFill="1" applyBorder="1" applyAlignment="1" applyProtection="1">
      <alignment horizontal="center" vertical="center" wrapText="1"/>
      <protection locked="0"/>
    </xf>
    <xf numFmtId="14" fontId="50" fillId="10" borderId="1" xfId="0" applyNumberFormat="1" applyFont="1" applyFill="1" applyBorder="1" applyAlignment="1" applyProtection="1">
      <alignment horizontal="center" vertical="center" wrapText="1"/>
      <protection locked="0"/>
    </xf>
    <xf numFmtId="174" fontId="50" fillId="10" borderId="1" xfId="0" applyNumberFormat="1" applyFont="1" applyFill="1" applyBorder="1" applyAlignment="1" applyProtection="1">
      <alignment horizontal="center" vertical="center" wrapText="1"/>
      <protection locked="0"/>
    </xf>
    <xf numFmtId="15" fontId="50" fillId="10" borderId="1" xfId="0" applyNumberFormat="1" applyFont="1" applyFill="1" applyBorder="1" applyAlignment="1" applyProtection="1">
      <alignment horizontal="center" vertical="center" wrapText="1"/>
      <protection locked="0"/>
    </xf>
    <xf numFmtId="1" fontId="50" fillId="10" borderId="1" xfId="0" applyNumberFormat="1" applyFont="1" applyFill="1" applyBorder="1" applyAlignment="1" applyProtection="1">
      <alignment horizontal="center" vertical="center" wrapText="1"/>
      <protection locked="0"/>
    </xf>
    <xf numFmtId="2" fontId="50" fillId="10" borderId="1" xfId="0" applyNumberFormat="1" applyFont="1" applyFill="1" applyBorder="1" applyAlignment="1" applyProtection="1">
      <alignment horizontal="center" vertical="center" wrapText="1"/>
      <protection locked="0"/>
    </xf>
    <xf numFmtId="168" fontId="50" fillId="10" borderId="1" xfId="1" applyNumberFormat="1" applyFont="1" applyFill="1" applyBorder="1" applyAlignment="1">
      <alignment horizontal="center" vertical="center" wrapText="1"/>
    </xf>
    <xf numFmtId="0" fontId="10" fillId="10" borderId="1" xfId="0" applyFont="1" applyFill="1" applyBorder="1" applyAlignment="1">
      <alignment horizontal="justify" vertical="top" wrapText="1"/>
    </xf>
    <xf numFmtId="15" fontId="14" fillId="0" borderId="1" xfId="0" applyNumberFormat="1" applyFont="1" applyFill="1" applyBorder="1" applyAlignment="1" applyProtection="1">
      <alignment horizontal="center" vertical="center" wrapText="1"/>
      <protection locked="0"/>
    </xf>
    <xf numFmtId="170" fontId="14" fillId="0" borderId="1" xfId="0" applyNumberFormat="1" applyFont="1" applyFill="1" applyBorder="1" applyAlignment="1" applyProtection="1">
      <alignment horizontal="center" vertical="center" wrapText="1"/>
      <protection locked="0"/>
    </xf>
    <xf numFmtId="170" fontId="47"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center" vertical="center" wrapText="1"/>
    </xf>
    <xf numFmtId="1" fontId="47" fillId="0" borderId="1" xfId="0" applyNumberFormat="1" applyFont="1" applyFill="1" applyBorder="1" applyAlignment="1" applyProtection="1">
      <alignment horizontal="center" vertical="center" wrapText="1"/>
      <protection locked="0"/>
    </xf>
    <xf numFmtId="15" fontId="14" fillId="10" borderId="1" xfId="0" applyNumberFormat="1" applyFont="1" applyFill="1" applyBorder="1" applyAlignment="1" applyProtection="1">
      <alignment horizontal="center" vertical="center" wrapText="1"/>
      <protection locked="0"/>
    </xf>
    <xf numFmtId="170" fontId="14" fillId="10" borderId="1" xfId="0" applyNumberFormat="1" applyFont="1" applyFill="1" applyBorder="1" applyAlignment="1" applyProtection="1">
      <alignment horizontal="center" vertical="center" wrapText="1"/>
      <protection locked="0"/>
    </xf>
    <xf numFmtId="49" fontId="47" fillId="10" borderId="1" xfId="0" applyNumberFormat="1" applyFont="1" applyFill="1" applyBorder="1" applyAlignment="1" applyProtection="1">
      <alignment horizontal="center" vertical="center" wrapText="1"/>
      <protection locked="0"/>
    </xf>
    <xf numFmtId="2" fontId="14" fillId="10" borderId="1" xfId="0" applyNumberFormat="1" applyFont="1" applyFill="1" applyBorder="1" applyAlignment="1" applyProtection="1">
      <alignment horizontal="center" vertical="center" wrapText="1"/>
      <protection locked="0"/>
    </xf>
    <xf numFmtId="168" fontId="14" fillId="10" borderId="1" xfId="1" applyNumberFormat="1" applyFont="1" applyFill="1" applyBorder="1" applyAlignment="1">
      <alignment horizontal="center" vertical="center" wrapText="1"/>
    </xf>
    <xf numFmtId="170" fontId="51" fillId="0" borderId="1" xfId="0" applyNumberFormat="1" applyFont="1" applyFill="1" applyBorder="1" applyAlignment="1" applyProtection="1">
      <alignment horizontal="center" vertical="center" wrapText="1"/>
      <protection locked="0"/>
    </xf>
    <xf numFmtId="9" fontId="50" fillId="0" borderId="1" xfId="4" applyFont="1" applyFill="1" applyBorder="1" applyAlignment="1" applyProtection="1">
      <alignment horizontal="center" vertical="center" wrapText="1"/>
      <protection locked="0"/>
    </xf>
    <xf numFmtId="170" fontId="50" fillId="0" borderId="1" xfId="0" applyNumberFormat="1" applyFont="1" applyFill="1" applyBorder="1" applyAlignment="1" applyProtection="1">
      <alignment horizontal="center" vertical="center" wrapText="1"/>
      <protection locked="0"/>
    </xf>
    <xf numFmtId="170" fontId="50" fillId="10" borderId="1" xfId="0" applyNumberFormat="1" applyFont="1" applyFill="1" applyBorder="1" applyAlignment="1" applyProtection="1">
      <alignment horizontal="center" vertical="center" wrapText="1"/>
      <protection locked="0"/>
    </xf>
    <xf numFmtId="9" fontId="50" fillId="10" borderId="1" xfId="4" applyFont="1" applyFill="1" applyBorder="1" applyAlignment="1" applyProtection="1">
      <alignment horizontal="center" vertical="center" wrapText="1"/>
      <protection locked="0"/>
    </xf>
    <xf numFmtId="0" fontId="0" fillId="10" borderId="0" xfId="0" applyFill="1" applyBorder="1" applyAlignment="1">
      <alignment vertical="center" wrapText="1"/>
    </xf>
    <xf numFmtId="0" fontId="52" fillId="11" borderId="1" xfId="0" applyFont="1" applyFill="1" applyBorder="1" applyAlignment="1" applyProtection="1">
      <alignment horizontal="center" vertical="center" wrapText="1"/>
      <protection locked="0"/>
    </xf>
    <xf numFmtId="0" fontId="0" fillId="0" borderId="22" xfId="0" applyBorder="1"/>
    <xf numFmtId="0" fontId="26" fillId="7" borderId="29" xfId="0" applyFont="1" applyFill="1" applyBorder="1" applyAlignment="1">
      <alignment vertical="center" wrapText="1"/>
    </xf>
    <xf numFmtId="0" fontId="26" fillId="7" borderId="28" xfId="0" applyFont="1" applyFill="1" applyBorder="1" applyAlignment="1">
      <alignment vertical="center" wrapText="1"/>
    </xf>
    <xf numFmtId="0" fontId="26" fillId="9" borderId="24" xfId="0" applyFont="1" applyFill="1" applyBorder="1" applyAlignment="1">
      <alignment horizontal="center" vertical="center"/>
    </xf>
    <xf numFmtId="0" fontId="26" fillId="9" borderId="26" xfId="0" applyFont="1" applyFill="1" applyBorder="1" applyAlignment="1">
      <alignment horizontal="center" vertical="center"/>
    </xf>
    <xf numFmtId="0" fontId="26" fillId="9" borderId="25" xfId="0" applyFont="1" applyFill="1" applyBorder="1" applyAlignment="1">
      <alignment horizontal="center" vertical="center"/>
    </xf>
    <xf numFmtId="0" fontId="27" fillId="7" borderId="32" xfId="0" applyFont="1" applyFill="1" applyBorder="1" applyAlignment="1">
      <alignment vertical="center"/>
    </xf>
    <xf numFmtId="0" fontId="26" fillId="7" borderId="19" xfId="0" applyFont="1" applyFill="1" applyBorder="1" applyAlignment="1">
      <alignment vertical="center"/>
    </xf>
    <xf numFmtId="0" fontId="26" fillId="7" borderId="27" xfId="0" applyFont="1" applyFill="1" applyBorder="1" applyAlignment="1">
      <alignment vertical="center"/>
    </xf>
    <xf numFmtId="0" fontId="36" fillId="7" borderId="20" xfId="0" applyFont="1" applyFill="1" applyBorder="1" applyAlignment="1">
      <alignment vertical="center" wrapText="1"/>
    </xf>
    <xf numFmtId="0" fontId="36" fillId="7" borderId="31" xfId="0" applyFont="1" applyFill="1" applyBorder="1" applyAlignment="1">
      <alignment vertical="center" wrapText="1"/>
    </xf>
    <xf numFmtId="0" fontId="27" fillId="7" borderId="33" xfId="0" applyFont="1" applyFill="1" applyBorder="1" applyAlignment="1">
      <alignment vertical="center"/>
    </xf>
    <xf numFmtId="0" fontId="26" fillId="7" borderId="19" xfId="0" applyFont="1" applyFill="1" applyBorder="1" applyAlignment="1">
      <alignment horizontal="center" vertical="center" wrapText="1"/>
    </xf>
    <xf numFmtId="0" fontId="26" fillId="7" borderId="20" xfId="0" applyFont="1" applyFill="1" applyBorder="1" applyAlignment="1">
      <alignment horizontal="center" vertical="center" wrapText="1"/>
    </xf>
    <xf numFmtId="0" fontId="26" fillId="7" borderId="0" xfId="0" applyFont="1" applyFill="1" applyAlignment="1">
      <alignment horizontal="center" vertical="center" wrapText="1"/>
    </xf>
    <xf numFmtId="0" fontId="33" fillId="7" borderId="26" xfId="0" applyFont="1" applyFill="1" applyBorder="1" applyAlignment="1">
      <alignment horizontal="center" vertical="center" wrapText="1"/>
    </xf>
    <xf numFmtId="0" fontId="33" fillId="7" borderId="25" xfId="0" applyFont="1" applyFill="1" applyBorder="1" applyAlignment="1">
      <alignment horizontal="center" vertical="center" wrapText="1"/>
    </xf>
    <xf numFmtId="0" fontId="26" fillId="7" borderId="24" xfId="0" applyFont="1" applyFill="1" applyBorder="1" applyAlignment="1">
      <alignment horizontal="left" vertical="center"/>
    </xf>
    <xf numFmtId="0" fontId="26" fillId="7" borderId="26" xfId="0" applyFont="1" applyFill="1" applyBorder="1" applyAlignment="1">
      <alignment horizontal="left" vertical="center"/>
    </xf>
    <xf numFmtId="0" fontId="26" fillId="7" borderId="25" xfId="0" applyFont="1" applyFill="1" applyBorder="1" applyAlignment="1">
      <alignment horizontal="left" vertical="center"/>
    </xf>
    <xf numFmtId="0" fontId="27" fillId="7" borderId="26" xfId="0" applyFont="1" applyFill="1" applyBorder="1" applyAlignment="1">
      <alignment horizontal="left" vertical="top" wrapText="1"/>
    </xf>
    <xf numFmtId="172" fontId="33" fillId="7" borderId="26" xfId="3" applyNumberFormat="1" applyFont="1" applyFill="1" applyBorder="1" applyAlignment="1">
      <alignment horizontal="center" vertical="center" wrapText="1"/>
    </xf>
    <xf numFmtId="172" fontId="33" fillId="7" borderId="25" xfId="3" applyNumberFormat="1" applyFont="1" applyFill="1" applyBorder="1" applyAlignment="1">
      <alignment horizontal="center" vertical="center" wrapText="1"/>
    </xf>
    <xf numFmtId="44" fontId="33" fillId="7" borderId="26" xfId="3" applyFont="1" applyFill="1" applyBorder="1" applyAlignment="1">
      <alignment horizontal="center" vertical="center" wrapText="1"/>
    </xf>
    <xf numFmtId="44" fontId="33" fillId="7" borderId="25" xfId="3" applyFont="1" applyFill="1" applyBorder="1" applyAlignment="1">
      <alignment horizontal="center" vertical="center" wrapText="1"/>
    </xf>
    <xf numFmtId="0" fontId="32" fillId="7" borderId="26" xfId="0" applyFont="1" applyFill="1" applyBorder="1" applyAlignment="1">
      <alignment horizontal="center" vertical="center" wrapText="1"/>
    </xf>
    <xf numFmtId="0" fontId="32" fillId="7" borderId="25" xfId="0" applyFont="1" applyFill="1" applyBorder="1" applyAlignment="1">
      <alignment horizontal="center" vertical="center" wrapText="1"/>
    </xf>
    <xf numFmtId="44" fontId="33" fillId="7" borderId="26" xfId="3" applyNumberFormat="1" applyFont="1" applyFill="1" applyBorder="1" applyAlignment="1">
      <alignment horizontal="center" vertical="center" wrapText="1"/>
    </xf>
    <xf numFmtId="0" fontId="39" fillId="0" borderId="0" xfId="0" applyFont="1" applyAlignment="1">
      <alignment horizontal="center" vertical="center"/>
    </xf>
    <xf numFmtId="0" fontId="39" fillId="6" borderId="1" xfId="0" applyFont="1" applyFill="1" applyBorder="1" applyAlignment="1">
      <alignment horizontal="center" vertical="center" wrapText="1"/>
    </xf>
    <xf numFmtId="0" fontId="25" fillId="7" borderId="1" xfId="0" applyFont="1" applyFill="1" applyBorder="1" applyAlignment="1">
      <alignment vertical="center" wrapText="1"/>
    </xf>
    <xf numFmtId="0" fontId="25" fillId="7" borderId="1" xfId="0" applyFont="1" applyFill="1" applyBorder="1" applyAlignment="1">
      <alignment horizontal="justify" vertical="center" wrapText="1"/>
    </xf>
    <xf numFmtId="0" fontId="25" fillId="7" borderId="1"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4"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40" fillId="0" borderId="1" xfId="0" applyFont="1" applyBorder="1" applyAlignment="1">
      <alignment vertical="center"/>
    </xf>
    <xf numFmtId="0" fontId="25" fillId="0" borderId="1" xfId="0" applyFont="1" applyBorder="1" applyAlignment="1">
      <alignment horizontal="center" vertical="center" wrapText="1"/>
    </xf>
    <xf numFmtId="0" fontId="3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34" xfId="0" applyFont="1" applyFill="1" applyBorder="1" applyAlignment="1">
      <alignment horizontal="center" vertical="center" wrapText="1"/>
    </xf>
    <xf numFmtId="0" fontId="0" fillId="0" borderId="1" xfId="0" applyBorder="1" applyAlignment="1">
      <alignment horizontal="center" vertical="center"/>
    </xf>
    <xf numFmtId="0" fontId="0" fillId="10" borderId="5" xfId="0" applyFont="1" applyFill="1" applyBorder="1" applyAlignment="1">
      <alignment horizontal="center" vertical="center" wrapText="1"/>
    </xf>
    <xf numFmtId="0" fontId="0" fillId="10"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32" xfId="0" applyBorder="1" applyAlignment="1">
      <alignment horizontal="center" vertical="center"/>
    </xf>
    <xf numFmtId="0" fontId="0" fillId="0" borderId="50" xfId="0" applyBorder="1" applyAlignment="1">
      <alignment horizontal="center" vertical="center"/>
    </xf>
    <xf numFmtId="0" fontId="0" fillId="0" borderId="5" xfId="0" applyBorder="1" applyAlignment="1">
      <alignment horizontal="left" vertical="justify" wrapText="1"/>
    </xf>
    <xf numFmtId="0" fontId="0" fillId="0" borderId="14" xfId="0" applyBorder="1" applyAlignment="1">
      <alignment horizontal="left" vertical="justify" wrapText="1"/>
    </xf>
    <xf numFmtId="0" fontId="1" fillId="2" borderId="35"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0" fillId="0" borderId="42" xfId="0" applyFont="1" applyBorder="1" applyAlignment="1">
      <alignment horizontal="center" vertical="center"/>
    </xf>
    <xf numFmtId="0" fontId="0" fillId="0" borderId="43" xfId="0" applyFont="1" applyBorder="1" applyAlignment="1">
      <alignment horizontal="center" vertical="center"/>
    </xf>
    <xf numFmtId="0" fontId="0" fillId="0" borderId="40" xfId="0" applyFont="1" applyBorder="1" applyAlignment="1">
      <alignment horizontal="center" vertical="center"/>
    </xf>
    <xf numFmtId="0" fontId="0" fillId="0" borderId="41" xfId="0" applyFont="1" applyBorder="1" applyAlignment="1">
      <alignment horizontal="center" vertical="center"/>
    </xf>
    <xf numFmtId="0" fontId="0" fillId="0" borderId="44" xfId="0" applyFont="1" applyBorder="1" applyAlignment="1">
      <alignment horizontal="center" vertical="center"/>
    </xf>
    <xf numFmtId="0" fontId="0" fillId="0" borderId="45" xfId="0" applyFont="1" applyBorder="1" applyAlignment="1">
      <alignment horizontal="center" vertical="center"/>
    </xf>
    <xf numFmtId="0" fontId="0" fillId="0" borderId="1" xfId="0"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6"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0" fillId="0" borderId="5" xfId="0" applyBorder="1" applyAlignment="1">
      <alignment horizontal="justify" vertical="top" wrapText="1"/>
    </xf>
    <xf numFmtId="0" fontId="0" fillId="0" borderId="14" xfId="0" applyBorder="1" applyAlignment="1">
      <alignment horizontal="justify" vertical="top" wrapText="1"/>
    </xf>
    <xf numFmtId="0" fontId="19" fillId="0" borderId="15" xfId="0" applyFont="1" applyBorder="1" applyAlignment="1">
      <alignment horizontal="center" vertical="center" wrapText="1"/>
    </xf>
    <xf numFmtId="0" fontId="1" fillId="10" borderId="5"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0" fillId="0" borderId="5" xfId="0" applyBorder="1" applyAlignment="1">
      <alignment horizontal="justify" vertical="center"/>
    </xf>
    <xf numFmtId="0" fontId="0" fillId="0" borderId="14" xfId="0" applyBorder="1" applyAlignment="1">
      <alignment horizontal="justify" vertical="center"/>
    </xf>
    <xf numFmtId="0" fontId="0" fillId="0" borderId="5" xfId="0" applyBorder="1" applyAlignment="1">
      <alignment horizontal="justify" vertical="justify" wrapText="1"/>
    </xf>
    <xf numFmtId="0" fontId="0" fillId="0" borderId="14" xfId="0" applyBorder="1" applyAlignment="1">
      <alignment horizontal="justify" vertical="justify" wrapText="1"/>
    </xf>
    <xf numFmtId="0" fontId="0" fillId="0" borderId="5" xfId="0" applyFill="1" applyBorder="1" applyAlignment="1">
      <alignment horizontal="justify" vertical="center"/>
    </xf>
    <xf numFmtId="0" fontId="0" fillId="0" borderId="14" xfId="0" applyFill="1" applyBorder="1" applyAlignment="1">
      <alignment horizontal="justify" vertical="center"/>
    </xf>
    <xf numFmtId="0" fontId="30" fillId="10" borderId="5"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0" fillId="0" borderId="0" xfId="0"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B1" workbookViewId="0">
      <selection activeCell="B5" sqref="B5:D5"/>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3"/>
  </cols>
  <sheetData>
    <row r="1" spans="1:5" ht="15.75" customHeight="1" x14ac:dyDescent="0.25">
      <c r="A1" s="406" t="s">
        <v>83</v>
      </c>
      <c r="B1" s="407"/>
      <c r="C1" s="407"/>
      <c r="D1" s="407"/>
      <c r="E1" s="116"/>
    </row>
    <row r="2" spans="1:5" ht="27.75" customHeight="1" x14ac:dyDescent="0.25">
      <c r="A2" s="117"/>
      <c r="B2" s="408" t="s">
        <v>72</v>
      </c>
      <c r="C2" s="408"/>
      <c r="D2" s="408"/>
      <c r="E2" s="118"/>
    </row>
    <row r="3" spans="1:5" ht="21" customHeight="1" x14ac:dyDescent="0.25">
      <c r="A3" s="119"/>
      <c r="B3" s="408" t="s">
        <v>140</v>
      </c>
      <c r="C3" s="408"/>
      <c r="D3" s="408"/>
      <c r="E3" s="120"/>
    </row>
    <row r="4" spans="1:5" thickBot="1" x14ac:dyDescent="0.3">
      <c r="A4" s="121"/>
      <c r="B4" s="122"/>
      <c r="C4" s="122"/>
      <c r="D4" s="122"/>
      <c r="E4" s="123"/>
    </row>
    <row r="5" spans="1:5" ht="26.25" customHeight="1" thickBot="1" x14ac:dyDescent="0.3">
      <c r="A5" s="121"/>
      <c r="B5" s="411" t="s">
        <v>285</v>
      </c>
      <c r="C5" s="412"/>
      <c r="D5" s="413"/>
      <c r="E5" s="123"/>
    </row>
    <row r="6" spans="1:5" ht="27.75" customHeight="1" thickBot="1" x14ac:dyDescent="0.3">
      <c r="A6" s="121"/>
      <c r="B6" s="146" t="s">
        <v>431</v>
      </c>
      <c r="C6" s="409"/>
      <c r="D6" s="410"/>
      <c r="E6" s="123"/>
    </row>
    <row r="7" spans="1:5" ht="29.25" customHeight="1" thickBot="1" x14ac:dyDescent="0.3">
      <c r="A7" s="121"/>
      <c r="B7" s="146" t="s">
        <v>286</v>
      </c>
      <c r="C7" s="419" t="s">
        <v>141</v>
      </c>
      <c r="D7" s="420"/>
      <c r="E7" s="123"/>
    </row>
    <row r="8" spans="1:5" ht="16.5" thickBot="1" x14ac:dyDescent="0.3">
      <c r="A8" s="121"/>
      <c r="B8" s="147" t="s">
        <v>287</v>
      </c>
      <c r="C8" s="417">
        <v>2819179350</v>
      </c>
      <c r="D8" s="418"/>
      <c r="E8" s="123"/>
    </row>
    <row r="9" spans="1:5" ht="23.25" customHeight="1" thickBot="1" x14ac:dyDescent="0.3">
      <c r="A9" s="121"/>
      <c r="B9" s="147" t="s">
        <v>288</v>
      </c>
      <c r="C9" s="417">
        <v>2714765300</v>
      </c>
      <c r="D9" s="418"/>
      <c r="E9" s="123"/>
    </row>
    <row r="10" spans="1:5" ht="26.25" customHeight="1" thickBot="1" x14ac:dyDescent="0.3">
      <c r="A10" s="121"/>
      <c r="B10" s="147" t="s">
        <v>289</v>
      </c>
      <c r="C10" s="417">
        <v>1908688834</v>
      </c>
      <c r="D10" s="418"/>
      <c r="E10" s="123"/>
    </row>
    <row r="11" spans="1:5" ht="21.75" customHeight="1" thickBot="1" x14ac:dyDescent="0.3">
      <c r="A11" s="121"/>
      <c r="B11" s="147" t="s">
        <v>290</v>
      </c>
      <c r="C11" s="417">
        <v>1461796700</v>
      </c>
      <c r="D11" s="418"/>
      <c r="E11" s="123"/>
    </row>
    <row r="12" spans="1:5" ht="40.5" customHeight="1" thickBot="1" x14ac:dyDescent="0.3">
      <c r="A12" s="121"/>
      <c r="B12" s="148" t="s">
        <v>142</v>
      </c>
      <c r="C12" s="421">
        <f>+C8+C9+C10</f>
        <v>7442633484</v>
      </c>
      <c r="D12" s="418"/>
      <c r="E12" s="123"/>
    </row>
    <row r="13" spans="1:5" ht="42.75" customHeight="1" thickBot="1" x14ac:dyDescent="0.3">
      <c r="A13" s="121"/>
      <c r="B13" s="148" t="s">
        <v>143</v>
      </c>
      <c r="C13" s="415">
        <f>C12/616000</f>
        <v>12082.197214285714</v>
      </c>
      <c r="D13" s="416"/>
      <c r="E13" s="123"/>
    </row>
    <row r="14" spans="1:5" ht="24.75" customHeight="1" x14ac:dyDescent="0.25">
      <c r="A14" s="121"/>
      <c r="B14" s="122"/>
      <c r="C14" s="124"/>
      <c r="D14" s="125"/>
      <c r="E14" s="123"/>
    </row>
    <row r="15" spans="1:5" ht="28.5" customHeight="1" thickBot="1" x14ac:dyDescent="0.3">
      <c r="A15" s="121"/>
      <c r="B15" s="122" t="s">
        <v>144</v>
      </c>
      <c r="C15" s="124"/>
      <c r="D15" s="125"/>
      <c r="E15" s="123"/>
    </row>
    <row r="16" spans="1:5" ht="27" customHeight="1" x14ac:dyDescent="0.25">
      <c r="A16" s="121"/>
      <c r="B16" s="126" t="s">
        <v>73</v>
      </c>
      <c r="C16" s="127">
        <v>2366724885</v>
      </c>
      <c r="D16" s="128"/>
      <c r="E16" s="123"/>
    </row>
    <row r="17" spans="1:6" ht="28.5" customHeight="1" x14ac:dyDescent="0.25">
      <c r="A17" s="121"/>
      <c r="B17" s="121" t="s">
        <v>74</v>
      </c>
      <c r="C17" s="129">
        <v>2737357594</v>
      </c>
      <c r="D17" s="123"/>
      <c r="E17" s="123"/>
    </row>
    <row r="18" spans="1:6" ht="15" x14ac:dyDescent="0.25">
      <c r="A18" s="121"/>
      <c r="B18" s="121" t="s">
        <v>75</v>
      </c>
      <c r="C18" s="129">
        <v>33183328</v>
      </c>
      <c r="D18" s="123"/>
      <c r="E18" s="123"/>
    </row>
    <row r="19" spans="1:6" ht="27" customHeight="1" thickBot="1" x14ac:dyDescent="0.3">
      <c r="A19" s="121"/>
      <c r="B19" s="130" t="s">
        <v>76</v>
      </c>
      <c r="C19" s="131">
        <v>623047328</v>
      </c>
      <c r="D19" s="132"/>
      <c r="E19" s="123"/>
    </row>
    <row r="20" spans="1:6" ht="27" customHeight="1" thickBot="1" x14ac:dyDescent="0.3">
      <c r="A20" s="121"/>
      <c r="B20" s="397" t="s">
        <v>77</v>
      </c>
      <c r="C20" s="398"/>
      <c r="D20" s="399"/>
      <c r="E20" s="123"/>
    </row>
    <row r="21" spans="1:6" ht="16.5" thickBot="1" x14ac:dyDescent="0.3">
      <c r="A21" s="121"/>
      <c r="B21" s="397" t="s">
        <v>78</v>
      </c>
      <c r="C21" s="398"/>
      <c r="D21" s="399"/>
      <c r="E21" s="123"/>
    </row>
    <row r="22" spans="1:6" x14ac:dyDescent="0.25">
      <c r="A22" s="121"/>
      <c r="B22" s="133" t="s">
        <v>145</v>
      </c>
      <c r="C22" s="134">
        <f>C16/C18</f>
        <v>71.32271015734166</v>
      </c>
      <c r="D22" s="125" t="s">
        <v>291</v>
      </c>
      <c r="E22" s="123"/>
    </row>
    <row r="23" spans="1:6" ht="16.5" thickBot="1" x14ac:dyDescent="0.3">
      <c r="A23" s="121"/>
      <c r="B23" s="161" t="s">
        <v>79</v>
      </c>
      <c r="C23" s="135">
        <f>C19/C17</f>
        <v>0.22760903776899818</v>
      </c>
      <c r="D23" s="136" t="s">
        <v>292</v>
      </c>
      <c r="E23" s="123"/>
    </row>
    <row r="24" spans="1:6" ht="16.5" thickBot="1" x14ac:dyDescent="0.3">
      <c r="A24" s="121"/>
      <c r="B24" s="137"/>
      <c r="C24" s="138"/>
      <c r="D24" s="122"/>
      <c r="E24" s="139"/>
    </row>
    <row r="25" spans="1:6" ht="15.75" customHeight="1" x14ac:dyDescent="0.25">
      <c r="A25" s="400"/>
      <c r="B25" s="401" t="s">
        <v>80</v>
      </c>
      <c r="C25" s="403" t="s">
        <v>293</v>
      </c>
      <c r="D25" s="404"/>
      <c r="E25" s="405"/>
      <c r="F25" s="394"/>
    </row>
    <row r="26" spans="1:6" ht="16.5" thickBot="1" x14ac:dyDescent="0.3">
      <c r="A26" s="400"/>
      <c r="B26" s="402"/>
      <c r="C26" s="395" t="s">
        <v>81</v>
      </c>
      <c r="D26" s="396"/>
      <c r="E26" s="405"/>
      <c r="F26" s="394"/>
    </row>
    <row r="27" spans="1:6" ht="50.25" customHeight="1" thickBot="1" x14ac:dyDescent="0.3">
      <c r="A27" s="130"/>
      <c r="B27" s="414"/>
      <c r="C27" s="414"/>
      <c r="D27" s="414"/>
      <c r="E27" s="132"/>
      <c r="F27" s="115"/>
    </row>
    <row r="28" spans="1:6" x14ac:dyDescent="0.25">
      <c r="B28" s="141" t="s">
        <v>146</v>
      </c>
    </row>
  </sheetData>
  <sheetProtection algorithmName="SHA-512" hashValue="arP/OnUxP4pUskqf8iXEjfNe9BaeoI8/XJ5h4NsyrHqGB6ZpBYiaD/L6MJVPWmMLG+UD8yzys9SZhEohJBZvGQ==" saltValue="ykrqdWHVtecjiQuQikc/SA==" spinCount="100000" sheet="1" objects="1" scenarios="1"/>
  <mergeCells count="21">
    <mergeCell ref="B27:D27"/>
    <mergeCell ref="C13:D13"/>
    <mergeCell ref="B20:D20"/>
    <mergeCell ref="C8:D8"/>
    <mergeCell ref="C7:D7"/>
    <mergeCell ref="C9:D9"/>
    <mergeCell ref="C10:D10"/>
    <mergeCell ref="C11:D11"/>
    <mergeCell ref="C12:D12"/>
    <mergeCell ref="A1:D1"/>
    <mergeCell ref="B2:D2"/>
    <mergeCell ref="B3:D3"/>
    <mergeCell ref="C6:D6"/>
    <mergeCell ref="B5:D5"/>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1"/>
  <sheetViews>
    <sheetView topLeftCell="B22" workbookViewId="0">
      <selection activeCell="C32" sqref="C32"/>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2" x14ac:dyDescent="0.25">
      <c r="A1" s="429" t="s">
        <v>65</v>
      </c>
      <c r="B1" s="429"/>
      <c r="C1" s="429"/>
      <c r="D1" s="429"/>
      <c r="E1" s="429"/>
      <c r="F1" s="429"/>
      <c r="G1" s="429"/>
      <c r="H1" s="429"/>
      <c r="I1" s="429"/>
      <c r="J1" s="429"/>
      <c r="K1" s="429"/>
      <c r="L1" s="429"/>
    </row>
    <row r="2" spans="1:12" x14ac:dyDescent="0.25">
      <c r="A2" s="221"/>
      <c r="B2" s="222"/>
      <c r="C2" s="222"/>
      <c r="D2" s="222"/>
      <c r="E2" s="223"/>
      <c r="F2" s="224"/>
      <c r="G2" s="222"/>
      <c r="H2" s="222"/>
      <c r="I2" s="222"/>
      <c r="J2" s="222"/>
      <c r="K2" s="222"/>
      <c r="L2" s="222"/>
    </row>
    <row r="3" spans="1:12" x14ac:dyDescent="0.25">
      <c r="A3" s="429" t="s">
        <v>432</v>
      </c>
      <c r="B3" s="429"/>
      <c r="C3" s="429"/>
      <c r="D3" s="429"/>
      <c r="E3" s="429"/>
      <c r="F3" s="429"/>
      <c r="G3" s="429"/>
      <c r="H3" s="429"/>
      <c r="I3" s="429"/>
      <c r="J3" s="429"/>
      <c r="K3" s="429"/>
      <c r="L3" s="429"/>
    </row>
    <row r="4" spans="1:12" x14ac:dyDescent="0.25">
      <c r="A4" s="225"/>
      <c r="B4" s="222"/>
      <c r="C4" s="222"/>
      <c r="D4" s="222"/>
      <c r="E4" s="223"/>
      <c r="F4" s="224"/>
      <c r="G4" s="222"/>
      <c r="H4" s="222"/>
      <c r="I4" s="222"/>
      <c r="J4" s="222"/>
      <c r="K4" s="222"/>
      <c r="L4" s="222"/>
    </row>
    <row r="5" spans="1:12" x14ac:dyDescent="0.25">
      <c r="A5" s="430" t="s">
        <v>433</v>
      </c>
      <c r="B5" s="430"/>
      <c r="C5" s="430"/>
      <c r="D5" s="430"/>
      <c r="E5" s="430"/>
      <c r="F5" s="430"/>
      <c r="G5" s="430"/>
      <c r="H5" s="430"/>
      <c r="I5" s="430"/>
      <c r="J5" s="430"/>
      <c r="K5" s="430"/>
      <c r="L5" s="430"/>
    </row>
    <row r="6" spans="1:12" ht="74.25" customHeight="1" x14ac:dyDescent="0.25">
      <c r="A6" s="430"/>
      <c r="B6" s="430"/>
      <c r="C6" s="430"/>
      <c r="D6" s="430"/>
      <c r="E6" s="430"/>
      <c r="F6" s="430"/>
      <c r="G6" s="430"/>
      <c r="H6" s="430"/>
      <c r="I6" s="430"/>
      <c r="J6" s="430"/>
      <c r="K6" s="430"/>
      <c r="L6" s="430"/>
    </row>
    <row r="7" spans="1:12" x14ac:dyDescent="0.25">
      <c r="A7" s="430" t="s">
        <v>530</v>
      </c>
      <c r="B7" s="430"/>
      <c r="C7" s="430"/>
      <c r="D7" s="430"/>
      <c r="E7" s="430"/>
      <c r="F7" s="430"/>
      <c r="G7" s="430"/>
      <c r="H7" s="430"/>
      <c r="I7" s="430"/>
      <c r="J7" s="430"/>
      <c r="K7" s="430"/>
      <c r="L7" s="430"/>
    </row>
    <row r="8" spans="1:12" x14ac:dyDescent="0.25">
      <c r="A8" s="430"/>
      <c r="B8" s="430"/>
      <c r="C8" s="430"/>
      <c r="D8" s="430"/>
      <c r="E8" s="430"/>
      <c r="F8" s="430"/>
      <c r="G8" s="430"/>
      <c r="H8" s="430"/>
      <c r="I8" s="430"/>
      <c r="J8" s="430"/>
      <c r="K8" s="430"/>
      <c r="L8" s="430"/>
    </row>
    <row r="9" spans="1:12" ht="15.75" thickBot="1" x14ac:dyDescent="0.3">
      <c r="A9" s="222"/>
      <c r="B9" s="222"/>
      <c r="C9" s="222"/>
      <c r="D9" s="222"/>
      <c r="E9" s="223"/>
      <c r="F9" s="224"/>
      <c r="G9" s="222"/>
      <c r="H9" s="222"/>
      <c r="I9" s="222"/>
      <c r="J9" s="222"/>
      <c r="K9" s="222"/>
      <c r="L9" s="222"/>
    </row>
    <row r="10" spans="1:12" ht="15.75" thickBot="1" x14ac:dyDescent="0.3">
      <c r="A10" s="77"/>
      <c r="B10" s="431" t="s">
        <v>82</v>
      </c>
      <c r="C10" s="432"/>
      <c r="D10" s="432"/>
      <c r="E10" s="432"/>
      <c r="F10" s="432"/>
      <c r="G10" s="432"/>
      <c r="H10" s="432"/>
      <c r="I10" s="432"/>
      <c r="J10" s="432"/>
      <c r="K10" s="432"/>
      <c r="L10" s="433"/>
    </row>
    <row r="11" spans="1:12" x14ac:dyDescent="0.25">
      <c r="A11" s="225"/>
      <c r="B11" s="78"/>
      <c r="C11" s="78"/>
      <c r="D11" s="78"/>
      <c r="E11" s="78"/>
      <c r="F11" s="78"/>
      <c r="G11" s="78"/>
      <c r="H11" s="78"/>
      <c r="I11" s="78"/>
      <c r="J11" s="78"/>
      <c r="K11" s="78"/>
      <c r="L11" s="78"/>
    </row>
    <row r="12" spans="1:12" x14ac:dyDescent="0.25">
      <c r="A12" s="422" t="s">
        <v>434</v>
      </c>
      <c r="B12" s="422"/>
      <c r="C12" s="422"/>
      <c r="D12" s="422"/>
      <c r="E12" s="422"/>
      <c r="F12" s="422"/>
      <c r="G12" s="422"/>
      <c r="H12" s="422"/>
      <c r="I12" s="422"/>
      <c r="J12" s="422"/>
      <c r="K12" s="422"/>
      <c r="L12" s="422"/>
    </row>
    <row r="13" spans="1:12" x14ac:dyDescent="0.25">
      <c r="A13" s="226"/>
      <c r="B13" s="226"/>
      <c r="C13" s="226"/>
      <c r="D13" s="226"/>
      <c r="E13" s="227"/>
      <c r="F13" s="227"/>
      <c r="G13" s="226"/>
      <c r="H13" s="226"/>
      <c r="I13" s="226"/>
      <c r="J13" s="226"/>
      <c r="K13" s="226"/>
      <c r="L13" s="226"/>
    </row>
    <row r="14" spans="1:12" x14ac:dyDescent="0.25">
      <c r="A14" s="423" t="s">
        <v>66</v>
      </c>
      <c r="B14" s="423"/>
      <c r="C14" s="423"/>
      <c r="D14" s="423"/>
      <c r="E14" s="423" t="s">
        <v>67</v>
      </c>
      <c r="F14" s="423"/>
      <c r="G14" s="423"/>
      <c r="H14" s="423" t="s">
        <v>68</v>
      </c>
      <c r="I14" s="423"/>
      <c r="J14" s="228" t="s">
        <v>69</v>
      </c>
      <c r="K14" s="423" t="s">
        <v>3</v>
      </c>
      <c r="L14" s="423"/>
    </row>
    <row r="15" spans="1:12" ht="27" customHeight="1" x14ac:dyDescent="0.25">
      <c r="A15" s="425" t="s">
        <v>86</v>
      </c>
      <c r="B15" s="425"/>
      <c r="C15" s="425"/>
      <c r="D15" s="425"/>
      <c r="E15" s="426" t="s">
        <v>435</v>
      </c>
      <c r="F15" s="426"/>
      <c r="G15" s="426"/>
      <c r="H15" s="434"/>
      <c r="I15" s="434"/>
      <c r="J15" s="229"/>
      <c r="K15" s="427"/>
      <c r="L15" s="427"/>
    </row>
    <row r="16" spans="1:12" x14ac:dyDescent="0.25">
      <c r="A16" s="425" t="s">
        <v>436</v>
      </c>
      <c r="B16" s="425"/>
      <c r="C16" s="425"/>
      <c r="D16" s="425"/>
      <c r="E16" s="426" t="s">
        <v>437</v>
      </c>
      <c r="F16" s="426"/>
      <c r="G16" s="426"/>
      <c r="H16" s="427" t="s">
        <v>155</v>
      </c>
      <c r="I16" s="427"/>
      <c r="J16" s="230"/>
      <c r="K16" s="435"/>
      <c r="L16" s="435"/>
    </row>
    <row r="17" spans="1:12" x14ac:dyDescent="0.25">
      <c r="A17" s="425" t="s">
        <v>438</v>
      </c>
      <c r="B17" s="425"/>
      <c r="C17" s="425"/>
      <c r="D17" s="425"/>
      <c r="E17" s="426" t="s">
        <v>439</v>
      </c>
      <c r="F17" s="426"/>
      <c r="G17" s="426"/>
      <c r="H17" s="427" t="s">
        <v>155</v>
      </c>
      <c r="I17" s="427"/>
      <c r="J17" s="230"/>
      <c r="K17" s="435"/>
      <c r="L17" s="435"/>
    </row>
    <row r="18" spans="1:12" x14ac:dyDescent="0.25">
      <c r="A18" s="425" t="s">
        <v>440</v>
      </c>
      <c r="B18" s="425"/>
      <c r="C18" s="425"/>
      <c r="D18" s="425"/>
      <c r="E18" s="426" t="s">
        <v>441</v>
      </c>
      <c r="F18" s="426"/>
      <c r="G18" s="426"/>
      <c r="H18" s="427" t="s">
        <v>442</v>
      </c>
      <c r="I18" s="427"/>
      <c r="J18" s="231"/>
      <c r="K18" s="435"/>
      <c r="L18" s="435"/>
    </row>
    <row r="19" spans="1:12" x14ac:dyDescent="0.25">
      <c r="A19" s="425" t="s">
        <v>443</v>
      </c>
      <c r="B19" s="425"/>
      <c r="C19" s="425"/>
      <c r="D19" s="425"/>
      <c r="E19" s="426" t="s">
        <v>444</v>
      </c>
      <c r="F19" s="426"/>
      <c r="G19" s="426"/>
      <c r="H19" s="427" t="s">
        <v>155</v>
      </c>
      <c r="I19" s="427"/>
      <c r="J19" s="230"/>
      <c r="K19" s="435"/>
      <c r="L19" s="435"/>
    </row>
    <row r="20" spans="1:12" ht="27.75" customHeight="1" x14ac:dyDescent="0.25">
      <c r="A20" s="425" t="s">
        <v>87</v>
      </c>
      <c r="B20" s="425"/>
      <c r="C20" s="425"/>
      <c r="D20" s="425"/>
      <c r="E20" s="426" t="s">
        <v>445</v>
      </c>
      <c r="F20" s="426"/>
      <c r="G20" s="426"/>
      <c r="H20" s="427" t="s">
        <v>155</v>
      </c>
      <c r="I20" s="427"/>
      <c r="J20" s="231"/>
      <c r="K20" s="435"/>
      <c r="L20" s="435"/>
    </row>
    <row r="21" spans="1:12" ht="26.25" customHeight="1" x14ac:dyDescent="0.25">
      <c r="A21" s="424" t="s">
        <v>88</v>
      </c>
      <c r="B21" s="424"/>
      <c r="C21" s="424"/>
      <c r="D21" s="424"/>
      <c r="E21" s="426" t="s">
        <v>446</v>
      </c>
      <c r="F21" s="426"/>
      <c r="G21" s="426"/>
      <c r="H21" s="427" t="s">
        <v>155</v>
      </c>
      <c r="I21" s="427"/>
      <c r="J21" s="230"/>
      <c r="K21" s="435"/>
      <c r="L21" s="435"/>
    </row>
    <row r="22" spans="1:12" ht="60.75" customHeight="1" x14ac:dyDescent="0.25">
      <c r="A22" s="436" t="s">
        <v>447</v>
      </c>
      <c r="B22" s="436"/>
      <c r="C22" s="436"/>
      <c r="D22" s="436"/>
      <c r="E22" s="436" t="s">
        <v>448</v>
      </c>
      <c r="F22" s="436"/>
      <c r="G22" s="436"/>
      <c r="H22" s="436" t="s">
        <v>449</v>
      </c>
      <c r="I22" s="436"/>
      <c r="J22" s="436"/>
      <c r="K22" s="436" t="s">
        <v>450</v>
      </c>
      <c r="L22" s="436"/>
    </row>
    <row r="23" spans="1:12" x14ac:dyDescent="0.25">
      <c r="A23" s="436"/>
      <c r="B23" s="436"/>
      <c r="C23" s="436"/>
      <c r="D23" s="436"/>
      <c r="E23" s="228" t="s">
        <v>67</v>
      </c>
      <c r="F23" s="228" t="s">
        <v>68</v>
      </c>
      <c r="G23" s="228" t="s">
        <v>69</v>
      </c>
      <c r="H23" s="228" t="s">
        <v>67</v>
      </c>
      <c r="I23" s="228" t="s">
        <v>68</v>
      </c>
      <c r="J23" s="228" t="s">
        <v>69</v>
      </c>
      <c r="K23" s="228" t="s">
        <v>67</v>
      </c>
      <c r="L23" s="228" t="s">
        <v>68</v>
      </c>
    </row>
    <row r="24" spans="1:12" ht="31.5" customHeight="1" x14ac:dyDescent="0.25">
      <c r="A24" s="424" t="s">
        <v>451</v>
      </c>
      <c r="B24" s="424"/>
      <c r="C24" s="424"/>
      <c r="D24" s="424"/>
      <c r="E24" s="232" t="s">
        <v>452</v>
      </c>
      <c r="F24" s="233" t="s">
        <v>155</v>
      </c>
      <c r="G24" s="232"/>
      <c r="H24" s="232" t="s">
        <v>453</v>
      </c>
      <c r="I24" s="231" t="s">
        <v>155</v>
      </c>
      <c r="J24" s="231"/>
      <c r="K24" s="231" t="s">
        <v>454</v>
      </c>
      <c r="L24" s="231" t="s">
        <v>155</v>
      </c>
    </row>
    <row r="25" spans="1:12" ht="32.25" customHeight="1" x14ac:dyDescent="0.25">
      <c r="A25" s="428" t="s">
        <v>70</v>
      </c>
      <c r="B25" s="428"/>
      <c r="C25" s="428"/>
      <c r="D25" s="428"/>
      <c r="E25" s="234" t="s">
        <v>455</v>
      </c>
      <c r="F25" s="234" t="s">
        <v>155</v>
      </c>
      <c r="G25" s="235"/>
      <c r="H25" s="234" t="s">
        <v>456</v>
      </c>
      <c r="I25" s="231" t="s">
        <v>155</v>
      </c>
      <c r="J25" s="229"/>
      <c r="K25" s="231" t="s">
        <v>457</v>
      </c>
      <c r="L25" s="231" t="s">
        <v>155</v>
      </c>
    </row>
    <row r="26" spans="1:12" ht="29.25" customHeight="1" x14ac:dyDescent="0.25">
      <c r="A26" s="428" t="s">
        <v>84</v>
      </c>
      <c r="B26" s="428"/>
      <c r="C26" s="428"/>
      <c r="D26" s="428"/>
      <c r="E26" s="234" t="s">
        <v>458</v>
      </c>
      <c r="F26" s="234" t="s">
        <v>155</v>
      </c>
      <c r="G26" s="235"/>
      <c r="H26" s="234" t="s">
        <v>459</v>
      </c>
      <c r="I26" s="234" t="s">
        <v>155</v>
      </c>
      <c r="J26" s="234" t="s">
        <v>460</v>
      </c>
      <c r="K26" s="234" t="s">
        <v>461</v>
      </c>
      <c r="L26" s="234" t="s">
        <v>155</v>
      </c>
    </row>
    <row r="27" spans="1:12" ht="42" customHeight="1" x14ac:dyDescent="0.25">
      <c r="A27" s="428" t="s">
        <v>124</v>
      </c>
      <c r="B27" s="428"/>
      <c r="C27" s="428"/>
      <c r="D27" s="428"/>
      <c r="E27" s="234" t="s">
        <v>462</v>
      </c>
      <c r="F27" s="234" t="s">
        <v>155</v>
      </c>
      <c r="G27" s="234"/>
      <c r="H27" s="234" t="s">
        <v>463</v>
      </c>
      <c r="I27" s="231" t="s">
        <v>155</v>
      </c>
      <c r="J27" s="236"/>
      <c r="K27" s="231" t="s">
        <v>464</v>
      </c>
      <c r="L27" s="231" t="s">
        <v>155</v>
      </c>
    </row>
    <row r="28" spans="1:12" ht="32.25" customHeight="1" x14ac:dyDescent="0.25">
      <c r="A28" s="428" t="s">
        <v>85</v>
      </c>
      <c r="B28" s="428"/>
      <c r="C28" s="428"/>
      <c r="D28" s="428"/>
      <c r="E28" s="234" t="s">
        <v>152</v>
      </c>
      <c r="F28" s="234" t="s">
        <v>152</v>
      </c>
      <c r="G28" s="234" t="s">
        <v>152</v>
      </c>
      <c r="H28" s="234" t="s">
        <v>152</v>
      </c>
      <c r="I28" s="234" t="s">
        <v>152</v>
      </c>
      <c r="J28" s="234" t="s">
        <v>152</v>
      </c>
      <c r="K28" s="234" t="s">
        <v>152</v>
      </c>
      <c r="L28" s="234" t="s">
        <v>152</v>
      </c>
    </row>
    <row r="29" spans="1:12" ht="27.75" customHeight="1" x14ac:dyDescent="0.25">
      <c r="A29" s="424" t="s">
        <v>71</v>
      </c>
      <c r="B29" s="424"/>
      <c r="C29" s="424"/>
      <c r="D29" s="424"/>
      <c r="E29" s="232" t="s">
        <v>465</v>
      </c>
      <c r="F29" s="232" t="s">
        <v>155</v>
      </c>
      <c r="G29" s="237"/>
      <c r="H29" s="232" t="s">
        <v>466</v>
      </c>
      <c r="I29" s="234" t="s">
        <v>155</v>
      </c>
      <c r="J29" s="230"/>
      <c r="K29" s="231" t="s">
        <v>467</v>
      </c>
      <c r="L29" s="231" t="s">
        <v>155</v>
      </c>
    </row>
    <row r="30" spans="1:12" x14ac:dyDescent="0.25">
      <c r="A30" s="222"/>
      <c r="B30" s="222"/>
      <c r="C30" s="222"/>
      <c r="D30" s="222"/>
      <c r="E30" s="223"/>
      <c r="F30" s="224"/>
      <c r="G30" s="222"/>
      <c r="H30" s="222"/>
      <c r="I30" s="222"/>
      <c r="J30" s="222"/>
      <c r="K30" s="222"/>
      <c r="L30" s="222"/>
    </row>
    <row r="31" spans="1:12" x14ac:dyDescent="0.25">
      <c r="A31" s="222"/>
      <c r="B31" s="222"/>
      <c r="C31" s="222"/>
      <c r="D31" s="222"/>
      <c r="E31" s="223"/>
      <c r="F31" s="224"/>
      <c r="G31" s="222"/>
      <c r="H31" s="222"/>
      <c r="I31" s="222"/>
      <c r="J31" s="222"/>
      <c r="K31" s="222"/>
      <c r="L31" s="222"/>
    </row>
  </sheetData>
  <sheetProtection algorithmName="SHA-512" hashValue="J0J1R++6aqFehsIrTIjjP1kE2idC97KSu+nL2y1L/Djezwo/MK/gWyc7xWI7bqE7ipu1/Pktb64Ye9rMg0uJUw==" saltValue="vmH/kKD//FgOd99UcAQgxg==" spinCount="100000" sheet="1" objects="1" scenarios="1"/>
  <mergeCells count="48">
    <mergeCell ref="A15:D15"/>
    <mergeCell ref="A14:D14"/>
    <mergeCell ref="K22:L22"/>
    <mergeCell ref="A25:D25"/>
    <mergeCell ref="H20:I20"/>
    <mergeCell ref="K20:L20"/>
    <mergeCell ref="E21:G21"/>
    <mergeCell ref="H21:I21"/>
    <mergeCell ref="K21:L21"/>
    <mergeCell ref="A22:D23"/>
    <mergeCell ref="E22:G22"/>
    <mergeCell ref="K17:L17"/>
    <mergeCell ref="E18:G18"/>
    <mergeCell ref="H18:I18"/>
    <mergeCell ref="K18:L18"/>
    <mergeCell ref="E19:G19"/>
    <mergeCell ref="A27:D27"/>
    <mergeCell ref="H19:I19"/>
    <mergeCell ref="A28:D28"/>
    <mergeCell ref="A1:L1"/>
    <mergeCell ref="A3:L3"/>
    <mergeCell ref="A5:L6"/>
    <mergeCell ref="A7:L8"/>
    <mergeCell ref="B10:L10"/>
    <mergeCell ref="E15:G15"/>
    <mergeCell ref="H15:I15"/>
    <mergeCell ref="K15:L15"/>
    <mergeCell ref="K14:L14"/>
    <mergeCell ref="K16:L16"/>
    <mergeCell ref="H22:J22"/>
    <mergeCell ref="H14:I14"/>
    <mergeCell ref="K19:L19"/>
    <mergeCell ref="A12:L12"/>
    <mergeCell ref="E14:G14"/>
    <mergeCell ref="A29:D29"/>
    <mergeCell ref="A16:D16"/>
    <mergeCell ref="A17:D17"/>
    <mergeCell ref="E17:G17"/>
    <mergeCell ref="H17:I17"/>
    <mergeCell ref="E20:G20"/>
    <mergeCell ref="A18:D18"/>
    <mergeCell ref="A19:D19"/>
    <mergeCell ref="A20:D20"/>
    <mergeCell ref="A21:D21"/>
    <mergeCell ref="A24:D24"/>
    <mergeCell ref="E16:G16"/>
    <mergeCell ref="H16:I16"/>
    <mergeCell ref="A26:D26"/>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25"/>
  <sheetViews>
    <sheetView topLeftCell="A25" zoomScale="68" zoomScaleNormal="68" workbookViewId="0">
      <selection activeCell="E32" sqref="E32:E33"/>
    </sheetView>
  </sheetViews>
  <sheetFormatPr baseColWidth="10" defaultRowHeight="15" x14ac:dyDescent="0.25"/>
  <cols>
    <col min="1" max="1" width="3.140625" style="8" bestFit="1" customWidth="1"/>
    <col min="2" max="2" width="68.5703125" style="8" customWidth="1"/>
    <col min="3" max="3" width="26.5703125" style="8" customWidth="1"/>
    <col min="4" max="4" width="34.140625" style="8" customWidth="1"/>
    <col min="5" max="5" width="25" style="8" customWidth="1"/>
    <col min="6" max="7" width="29.7109375" style="8" customWidth="1"/>
    <col min="8" max="8" width="24.5703125" style="8" customWidth="1"/>
    <col min="9" max="9" width="24.85546875" style="8" customWidth="1"/>
    <col min="10" max="10" width="28.42578125" style="8" customWidth="1"/>
    <col min="11" max="11" width="23" style="8" customWidth="1"/>
    <col min="12" max="12" width="44" style="8" customWidth="1"/>
    <col min="13" max="13" width="25" style="8" customWidth="1"/>
    <col min="14" max="14" width="25.42578125" style="8" customWidth="1"/>
    <col min="15" max="15" width="23.85546875" style="8" customWidth="1"/>
    <col min="16" max="16" width="19.5703125" style="8" bestFit="1" customWidth="1"/>
    <col min="17" max="17" width="58.710937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21.75" thickBot="1" x14ac:dyDescent="0.3">
      <c r="B6" s="10" t="s">
        <v>4</v>
      </c>
      <c r="C6" s="437" t="s">
        <v>147</v>
      </c>
      <c r="D6" s="437"/>
      <c r="E6" s="437"/>
      <c r="F6" s="437"/>
      <c r="G6" s="437"/>
      <c r="H6" s="437"/>
      <c r="I6" s="437"/>
      <c r="J6" s="437"/>
      <c r="K6" s="437"/>
      <c r="L6" s="437"/>
      <c r="M6" s="437"/>
      <c r="N6" s="438"/>
    </row>
    <row r="7" spans="2:16" ht="16.5" thickBot="1" x14ac:dyDescent="0.3">
      <c r="B7" s="11" t="s">
        <v>5</v>
      </c>
      <c r="C7" s="437" t="s">
        <v>148</v>
      </c>
      <c r="D7" s="437"/>
      <c r="E7" s="437"/>
      <c r="F7" s="437"/>
      <c r="G7" s="437"/>
      <c r="H7" s="437"/>
      <c r="I7" s="437"/>
      <c r="J7" s="437"/>
      <c r="K7" s="437"/>
      <c r="L7" s="437"/>
      <c r="M7" s="437"/>
      <c r="N7" s="438"/>
    </row>
    <row r="8" spans="2:16" ht="16.5" thickBot="1" x14ac:dyDescent="0.3">
      <c r="B8" s="11" t="s">
        <v>6</v>
      </c>
      <c r="C8" s="437" t="s">
        <v>149</v>
      </c>
      <c r="D8" s="437"/>
      <c r="E8" s="437"/>
      <c r="F8" s="437"/>
      <c r="G8" s="437"/>
      <c r="H8" s="437"/>
      <c r="I8" s="437"/>
      <c r="J8" s="437"/>
      <c r="K8" s="437"/>
      <c r="L8" s="437"/>
      <c r="M8" s="437"/>
      <c r="N8" s="438"/>
    </row>
    <row r="9" spans="2:16" ht="16.5" thickBot="1" x14ac:dyDescent="0.3">
      <c r="B9" s="11" t="s">
        <v>7</v>
      </c>
      <c r="C9" s="437" t="s">
        <v>150</v>
      </c>
      <c r="D9" s="437"/>
      <c r="E9" s="437"/>
      <c r="F9" s="437"/>
      <c r="G9" s="437"/>
      <c r="H9" s="437"/>
      <c r="I9" s="437"/>
      <c r="J9" s="437"/>
      <c r="K9" s="437"/>
      <c r="L9" s="437"/>
      <c r="M9" s="437"/>
      <c r="N9" s="438"/>
    </row>
    <row r="10" spans="2:16" ht="16.5" thickBot="1" x14ac:dyDescent="0.3">
      <c r="B10" s="11" t="s">
        <v>8</v>
      </c>
      <c r="C10" s="441">
        <v>8</v>
      </c>
      <c r="D10" s="441"/>
      <c r="E10" s="442"/>
      <c r="F10" s="33"/>
      <c r="G10" s="33"/>
      <c r="H10" s="33"/>
      <c r="I10" s="33"/>
      <c r="J10" s="33"/>
      <c r="K10" s="33"/>
      <c r="L10" s="33"/>
      <c r="M10" s="33"/>
      <c r="N10" s="34"/>
    </row>
    <row r="11" spans="2:16" ht="16.5" thickBot="1" x14ac:dyDescent="0.3">
      <c r="B11" s="13" t="s">
        <v>9</v>
      </c>
      <c r="C11" s="14">
        <v>41972</v>
      </c>
      <c r="D11" s="15"/>
      <c r="E11" s="15"/>
      <c r="F11" s="15"/>
      <c r="G11" s="15"/>
      <c r="H11" s="15"/>
      <c r="I11" s="15"/>
      <c r="J11" s="15"/>
      <c r="K11" s="15"/>
      <c r="L11" s="15"/>
      <c r="M11" s="15"/>
      <c r="N11" s="16"/>
    </row>
    <row r="12" spans="2:16" ht="15.75" x14ac:dyDescent="0.25">
      <c r="B12" s="12"/>
      <c r="C12" s="17"/>
      <c r="D12" s="18"/>
      <c r="E12" s="18"/>
      <c r="F12" s="18"/>
      <c r="G12" s="18"/>
      <c r="H12" s="18"/>
      <c r="I12" s="96"/>
      <c r="J12" s="96"/>
      <c r="K12" s="96"/>
      <c r="L12" s="96"/>
      <c r="M12" s="96"/>
      <c r="N12" s="18"/>
    </row>
    <row r="13" spans="2:16" x14ac:dyDescent="0.25">
      <c r="I13" s="96"/>
      <c r="J13" s="96"/>
      <c r="K13" s="96"/>
      <c r="L13" s="96"/>
      <c r="M13" s="96"/>
      <c r="N13" s="97"/>
    </row>
    <row r="14" spans="2:16" ht="45.75" customHeight="1" x14ac:dyDescent="0.25">
      <c r="B14" s="443" t="s">
        <v>89</v>
      </c>
      <c r="C14" s="443"/>
      <c r="D14" s="86" t="s">
        <v>12</v>
      </c>
      <c r="E14" s="86" t="s">
        <v>13</v>
      </c>
      <c r="F14" s="86" t="s">
        <v>29</v>
      </c>
      <c r="G14" s="280"/>
      <c r="I14" s="37"/>
      <c r="J14" s="37"/>
      <c r="K14" s="37"/>
      <c r="L14" s="37"/>
      <c r="M14" s="37"/>
      <c r="N14" s="97"/>
    </row>
    <row r="15" spans="2:16" ht="20.25" customHeight="1" x14ac:dyDescent="0.25">
      <c r="B15" s="443"/>
      <c r="C15" s="443"/>
      <c r="D15" s="86">
        <v>8</v>
      </c>
      <c r="E15" s="35">
        <v>1461796700</v>
      </c>
      <c r="F15" s="282">
        <v>700</v>
      </c>
      <c r="G15" s="281"/>
      <c r="I15" s="38"/>
      <c r="J15" s="38"/>
      <c r="K15" s="38"/>
      <c r="L15" s="38"/>
      <c r="M15" s="38"/>
      <c r="N15" s="97"/>
    </row>
    <row r="16" spans="2:16" ht="22.5" customHeight="1" thickBot="1" x14ac:dyDescent="0.3">
      <c r="B16" s="444" t="s">
        <v>14</v>
      </c>
      <c r="C16" s="445"/>
      <c r="D16" s="86"/>
      <c r="E16" s="62"/>
      <c r="F16" s="282">
        <f>SUM(F15:F15)</f>
        <v>700</v>
      </c>
      <c r="G16" s="281"/>
      <c r="H16" s="21"/>
      <c r="I16" s="96"/>
      <c r="J16" s="96"/>
      <c r="K16" s="96"/>
      <c r="L16" s="96"/>
      <c r="M16" s="96"/>
      <c r="N16" s="19"/>
    </row>
    <row r="17" spans="1:14" ht="54.75" customHeight="1" thickBot="1" x14ac:dyDescent="0.3">
      <c r="A17" s="41"/>
      <c r="B17" s="51" t="s">
        <v>15</v>
      </c>
      <c r="C17" s="51" t="s">
        <v>90</v>
      </c>
      <c r="E17" s="37"/>
      <c r="F17" s="37"/>
      <c r="G17" s="37"/>
      <c r="H17" s="37"/>
      <c r="I17" s="9"/>
      <c r="J17" s="9"/>
      <c r="K17" s="9"/>
      <c r="L17" s="9"/>
      <c r="M17" s="9"/>
    </row>
    <row r="18" spans="1:14" ht="15.75" thickBot="1" x14ac:dyDescent="0.3">
      <c r="A18" s="42">
        <v>1</v>
      </c>
      <c r="C18" s="171">
        <f>+F16*80/100</f>
        <v>560</v>
      </c>
      <c r="D18" s="40"/>
      <c r="E18" s="43">
        <f>SUM(E15:E17)</f>
        <v>1461796700</v>
      </c>
      <c r="F18" s="39"/>
      <c r="G18" s="39"/>
      <c r="H18" s="39"/>
      <c r="I18" s="22"/>
      <c r="J18" s="22"/>
      <c r="K18" s="22"/>
      <c r="L18" s="22"/>
      <c r="M18" s="22"/>
    </row>
    <row r="19" spans="1:14" x14ac:dyDescent="0.25">
      <c r="A19" s="88"/>
      <c r="B19" s="111" t="s">
        <v>125</v>
      </c>
      <c r="C19" s="93"/>
      <c r="D19" s="93"/>
      <c r="E19" s="93"/>
      <c r="F19" s="93"/>
      <c r="G19" s="93"/>
      <c r="H19" s="93"/>
      <c r="I19" s="96"/>
      <c r="J19" s="96"/>
      <c r="K19" s="96"/>
      <c r="L19" s="96"/>
      <c r="M19" s="96"/>
      <c r="N19" s="97"/>
    </row>
    <row r="20" spans="1:14" x14ac:dyDescent="0.25">
      <c r="A20" s="88"/>
      <c r="B20" s="93"/>
      <c r="C20" s="93"/>
      <c r="D20" s="93"/>
      <c r="E20" s="93"/>
      <c r="F20" s="93"/>
      <c r="G20" s="93"/>
      <c r="H20" s="93"/>
      <c r="I20" s="96"/>
      <c r="J20" s="96"/>
      <c r="K20" s="96"/>
      <c r="L20" s="96"/>
      <c r="M20" s="96"/>
      <c r="N20" s="97"/>
    </row>
    <row r="21" spans="1:14" ht="27" customHeight="1" x14ac:dyDescent="0.25">
      <c r="A21" s="88"/>
      <c r="B21" s="114" t="s">
        <v>33</v>
      </c>
      <c r="C21" s="114" t="s">
        <v>126</v>
      </c>
      <c r="D21" s="114" t="s">
        <v>127</v>
      </c>
      <c r="E21" s="93"/>
      <c r="F21" s="93"/>
      <c r="G21" s="93"/>
      <c r="H21" s="93"/>
      <c r="I21" s="96"/>
      <c r="J21" s="96"/>
      <c r="K21" s="96"/>
      <c r="L21" s="96"/>
      <c r="M21" s="96"/>
      <c r="N21" s="97"/>
    </row>
    <row r="22" spans="1:14" x14ac:dyDescent="0.25">
      <c r="A22" s="88"/>
      <c r="B22" s="110" t="s">
        <v>128</v>
      </c>
      <c r="C22" s="311" t="s">
        <v>155</v>
      </c>
      <c r="D22" s="167"/>
      <c r="E22" s="93"/>
      <c r="F22" s="93"/>
      <c r="G22" s="93"/>
      <c r="H22" s="93"/>
      <c r="I22" s="96"/>
      <c r="J22" s="96"/>
      <c r="K22" s="96"/>
      <c r="L22" s="96"/>
      <c r="M22" s="96"/>
      <c r="N22" s="97"/>
    </row>
    <row r="23" spans="1:14" x14ac:dyDescent="0.25">
      <c r="A23" s="88"/>
      <c r="B23" s="110" t="s">
        <v>129</v>
      </c>
      <c r="C23" s="167" t="s">
        <v>155</v>
      </c>
      <c r="D23" s="110"/>
      <c r="E23" s="93"/>
      <c r="F23" s="93"/>
      <c r="G23" s="93"/>
      <c r="H23" s="93"/>
      <c r="I23" s="96"/>
      <c r="J23" s="96"/>
      <c r="K23" s="96"/>
      <c r="L23" s="96"/>
      <c r="M23" s="96"/>
      <c r="N23" s="97"/>
    </row>
    <row r="24" spans="1:14" x14ac:dyDescent="0.25">
      <c r="A24" s="88"/>
      <c r="B24" s="110" t="s">
        <v>130</v>
      </c>
      <c r="C24" s="201" t="s">
        <v>155</v>
      </c>
      <c r="D24" s="167"/>
      <c r="E24" s="93"/>
      <c r="F24" s="93"/>
      <c r="G24" s="93"/>
      <c r="H24" s="93"/>
      <c r="I24" s="96"/>
      <c r="J24" s="96"/>
      <c r="K24" s="96"/>
      <c r="L24" s="96"/>
      <c r="M24" s="96"/>
      <c r="N24" s="97"/>
    </row>
    <row r="25" spans="1:14" x14ac:dyDescent="0.25">
      <c r="A25" s="88"/>
      <c r="B25" s="110" t="s">
        <v>131</v>
      </c>
      <c r="C25" s="167" t="s">
        <v>155</v>
      </c>
      <c r="D25" s="110"/>
      <c r="E25" s="93"/>
      <c r="F25" s="93"/>
      <c r="G25" s="93"/>
      <c r="H25" s="93"/>
      <c r="I25" s="96"/>
      <c r="J25" s="96"/>
      <c r="K25" s="96"/>
      <c r="L25" s="96"/>
      <c r="M25" s="96"/>
      <c r="N25" s="97"/>
    </row>
    <row r="26" spans="1:14" x14ac:dyDescent="0.25">
      <c r="A26" s="88"/>
      <c r="B26" s="93"/>
      <c r="C26" s="93"/>
      <c r="D26" s="93"/>
      <c r="E26" s="93"/>
      <c r="F26" s="93"/>
      <c r="G26" s="93"/>
      <c r="H26" s="93"/>
      <c r="I26" s="96"/>
      <c r="J26" s="96"/>
      <c r="K26" s="96"/>
      <c r="L26" s="96"/>
      <c r="M26" s="96"/>
      <c r="N26" s="97"/>
    </row>
    <row r="27" spans="1:14" x14ac:dyDescent="0.25">
      <c r="A27" s="88"/>
      <c r="B27" s="93"/>
      <c r="C27" s="93"/>
      <c r="D27" s="93"/>
      <c r="E27" s="93"/>
      <c r="F27" s="93"/>
      <c r="G27" s="93"/>
      <c r="H27" s="93"/>
      <c r="I27" s="96"/>
      <c r="J27" s="96"/>
      <c r="K27" s="96"/>
      <c r="L27" s="96"/>
      <c r="M27" s="96"/>
      <c r="N27" s="97"/>
    </row>
    <row r="28" spans="1:14" x14ac:dyDescent="0.25">
      <c r="A28" s="88"/>
      <c r="B28" s="111" t="s">
        <v>132</v>
      </c>
      <c r="C28" s="93"/>
      <c r="D28" s="93"/>
      <c r="E28" s="93"/>
      <c r="F28" s="93"/>
      <c r="G28" s="93"/>
      <c r="H28" s="93"/>
      <c r="I28" s="96"/>
      <c r="J28" s="96"/>
      <c r="K28" s="96"/>
      <c r="L28" s="96"/>
      <c r="M28" s="96"/>
      <c r="N28" s="97"/>
    </row>
    <row r="29" spans="1:14" x14ac:dyDescent="0.25">
      <c r="A29" s="88"/>
      <c r="B29" s="93"/>
      <c r="C29" s="93"/>
      <c r="D29" s="93"/>
      <c r="E29" s="93"/>
      <c r="F29" s="93"/>
      <c r="G29" s="93"/>
      <c r="H29" s="93"/>
      <c r="I29" s="96"/>
      <c r="J29" s="96"/>
      <c r="K29" s="96"/>
      <c r="L29" s="96"/>
      <c r="M29" s="96"/>
      <c r="N29" s="97"/>
    </row>
    <row r="30" spans="1:14" x14ac:dyDescent="0.25">
      <c r="A30" s="88"/>
      <c r="B30" s="93"/>
      <c r="C30" s="93"/>
      <c r="D30" s="93"/>
      <c r="E30" s="93"/>
      <c r="F30" s="93"/>
      <c r="G30" s="93"/>
      <c r="H30" s="93"/>
      <c r="I30" s="96"/>
      <c r="J30" s="96"/>
      <c r="K30" s="96"/>
      <c r="L30" s="96"/>
      <c r="M30" s="96"/>
      <c r="N30" s="97"/>
    </row>
    <row r="31" spans="1:14" ht="27.75" customHeight="1" x14ac:dyDescent="0.25">
      <c r="A31" s="88"/>
      <c r="B31" s="114" t="s">
        <v>33</v>
      </c>
      <c r="C31" s="114" t="s">
        <v>58</v>
      </c>
      <c r="D31" s="113" t="s">
        <v>51</v>
      </c>
      <c r="E31" s="113" t="s">
        <v>16</v>
      </c>
      <c r="F31" s="93"/>
      <c r="G31" s="93"/>
      <c r="H31" s="93"/>
      <c r="I31" s="96"/>
      <c r="J31" s="96"/>
      <c r="K31" s="96"/>
      <c r="L31" s="96"/>
      <c r="M31" s="96"/>
      <c r="N31" s="97"/>
    </row>
    <row r="32" spans="1:14" ht="57.75" customHeight="1" x14ac:dyDescent="0.25">
      <c r="A32" s="88"/>
      <c r="B32" s="94" t="s">
        <v>133</v>
      </c>
      <c r="C32" s="95">
        <v>40</v>
      </c>
      <c r="D32" s="112">
        <v>0</v>
      </c>
      <c r="E32" s="446">
        <f>+D32+D33</f>
        <v>60</v>
      </c>
      <c r="F32" s="93"/>
      <c r="G32" s="93"/>
      <c r="H32" s="93"/>
      <c r="I32" s="96"/>
      <c r="J32" s="96"/>
      <c r="K32" s="96"/>
      <c r="L32" s="96"/>
      <c r="M32" s="96"/>
      <c r="N32" s="97"/>
    </row>
    <row r="33" spans="1:26" ht="72.75" customHeight="1" x14ac:dyDescent="0.25">
      <c r="A33" s="88"/>
      <c r="B33" s="94" t="s">
        <v>134</v>
      </c>
      <c r="C33" s="95">
        <v>60</v>
      </c>
      <c r="D33" s="112">
        <v>60</v>
      </c>
      <c r="E33" s="447"/>
      <c r="F33" s="93"/>
      <c r="G33" s="93"/>
      <c r="H33" s="93"/>
      <c r="I33" s="96"/>
      <c r="J33" s="96"/>
      <c r="K33" s="96"/>
      <c r="L33" s="96"/>
      <c r="M33" s="96"/>
      <c r="N33" s="97"/>
    </row>
    <row r="34" spans="1:26" x14ac:dyDescent="0.25">
      <c r="A34" s="88"/>
      <c r="C34" s="89"/>
      <c r="D34" s="38"/>
      <c r="E34" s="90"/>
      <c r="F34" s="39"/>
      <c r="G34" s="39"/>
      <c r="H34" s="39"/>
      <c r="I34" s="22"/>
      <c r="J34" s="22"/>
      <c r="K34" s="22"/>
      <c r="L34" s="22"/>
      <c r="M34" s="22"/>
    </row>
    <row r="35" spans="1:26" ht="21.75" customHeight="1" x14ac:dyDescent="0.25">
      <c r="B35" s="111" t="s">
        <v>30</v>
      </c>
      <c r="M35" s="63"/>
      <c r="N35" s="63"/>
    </row>
    <row r="36" spans="1:26" ht="15.75" thickBot="1" x14ac:dyDescent="0.3">
      <c r="M36" s="63"/>
      <c r="N36" s="63"/>
    </row>
    <row r="37" spans="1:26" s="96" customFormat="1" ht="95.25" customHeight="1" x14ac:dyDescent="0.25">
      <c r="B37" s="107" t="s">
        <v>135</v>
      </c>
      <c r="C37" s="107" t="s">
        <v>136</v>
      </c>
      <c r="D37" s="107" t="s">
        <v>137</v>
      </c>
      <c r="E37" s="107" t="s">
        <v>45</v>
      </c>
      <c r="F37" s="107" t="s">
        <v>22</v>
      </c>
      <c r="G37" s="107" t="s">
        <v>91</v>
      </c>
      <c r="H37" s="107" t="s">
        <v>17</v>
      </c>
      <c r="I37" s="107" t="s">
        <v>10</v>
      </c>
      <c r="J37" s="107" t="s">
        <v>31</v>
      </c>
      <c r="K37" s="107" t="s">
        <v>61</v>
      </c>
      <c r="L37" s="107" t="s">
        <v>20</v>
      </c>
      <c r="M37" s="92" t="s">
        <v>26</v>
      </c>
      <c r="N37" s="107" t="s">
        <v>138</v>
      </c>
      <c r="O37" s="107" t="s">
        <v>36</v>
      </c>
      <c r="P37" s="108" t="s">
        <v>11</v>
      </c>
      <c r="Q37" s="108" t="s">
        <v>19</v>
      </c>
    </row>
    <row r="38" spans="1:26" s="102" customFormat="1" ht="49.5" customHeight="1" x14ac:dyDescent="0.25">
      <c r="A38" s="297"/>
      <c r="B38" s="48" t="s">
        <v>161</v>
      </c>
      <c r="C38" s="275" t="s">
        <v>161</v>
      </c>
      <c r="D38" s="355" t="s">
        <v>165</v>
      </c>
      <c r="E38" s="355" t="s">
        <v>558</v>
      </c>
      <c r="F38" s="356" t="s">
        <v>126</v>
      </c>
      <c r="G38" s="357">
        <v>0</v>
      </c>
      <c r="H38" s="358">
        <v>41548</v>
      </c>
      <c r="I38" s="359">
        <v>41988</v>
      </c>
      <c r="J38" s="360" t="s">
        <v>127</v>
      </c>
      <c r="K38" s="361">
        <v>11</v>
      </c>
      <c r="L38" s="360" t="s">
        <v>429</v>
      </c>
      <c r="M38" s="361">
        <v>1300</v>
      </c>
      <c r="N38" s="362" t="s">
        <v>152</v>
      </c>
      <c r="O38" s="363">
        <v>3018931520</v>
      </c>
      <c r="P38" s="363" t="s">
        <v>166</v>
      </c>
      <c r="Q38" s="364"/>
      <c r="R38" s="101"/>
      <c r="S38" s="101"/>
      <c r="T38" s="101"/>
      <c r="U38" s="101"/>
      <c r="V38" s="101"/>
      <c r="W38" s="101"/>
      <c r="X38" s="101"/>
      <c r="Y38" s="101"/>
      <c r="Z38" s="101"/>
    </row>
    <row r="39" spans="1:26" s="102" customFormat="1" ht="81.75" customHeight="1" x14ac:dyDescent="0.25">
      <c r="A39" s="297"/>
      <c r="B39" s="48" t="s">
        <v>156</v>
      </c>
      <c r="C39" s="275" t="s">
        <v>156</v>
      </c>
      <c r="D39" s="355" t="s">
        <v>165</v>
      </c>
      <c r="E39" s="355">
        <v>601</v>
      </c>
      <c r="F39" s="356" t="s">
        <v>126</v>
      </c>
      <c r="G39" s="357">
        <v>0</v>
      </c>
      <c r="H39" s="358">
        <v>41485</v>
      </c>
      <c r="I39" s="359">
        <v>41948</v>
      </c>
      <c r="J39" s="360" t="s">
        <v>127</v>
      </c>
      <c r="K39" s="361">
        <v>14</v>
      </c>
      <c r="L39" s="361">
        <v>0</v>
      </c>
      <c r="M39" s="361">
        <v>20</v>
      </c>
      <c r="N39" s="362" t="s">
        <v>152</v>
      </c>
      <c r="O39" s="363">
        <v>892531780</v>
      </c>
      <c r="P39" s="363" t="s">
        <v>533</v>
      </c>
      <c r="Q39" s="365" t="s">
        <v>548</v>
      </c>
      <c r="R39" s="101"/>
      <c r="S39" s="101"/>
      <c r="T39" s="101"/>
      <c r="U39" s="101"/>
      <c r="V39" s="101"/>
      <c r="W39" s="101"/>
      <c r="X39" s="101"/>
      <c r="Y39" s="101"/>
      <c r="Z39" s="101"/>
    </row>
    <row r="40" spans="1:26" s="102" customFormat="1" ht="55.5" customHeight="1" x14ac:dyDescent="0.25">
      <c r="A40" s="340"/>
      <c r="B40" s="341" t="s">
        <v>156</v>
      </c>
      <c r="C40" s="342" t="s">
        <v>156</v>
      </c>
      <c r="D40" s="366" t="s">
        <v>165</v>
      </c>
      <c r="E40" s="366">
        <v>5</v>
      </c>
      <c r="F40" s="367" t="s">
        <v>126</v>
      </c>
      <c r="G40" s="368">
        <v>0</v>
      </c>
      <c r="H40" s="369">
        <v>40775</v>
      </c>
      <c r="I40" s="370">
        <v>41054</v>
      </c>
      <c r="J40" s="371" t="s">
        <v>127</v>
      </c>
      <c r="K40" s="372">
        <v>9</v>
      </c>
      <c r="L40" s="371" t="s">
        <v>429</v>
      </c>
      <c r="M40" s="372">
        <v>180</v>
      </c>
      <c r="N40" s="373" t="s">
        <v>152</v>
      </c>
      <c r="O40" s="374">
        <v>272236800</v>
      </c>
      <c r="P40" s="374" t="s">
        <v>167</v>
      </c>
      <c r="Q40" s="375"/>
      <c r="R40" s="101"/>
      <c r="S40" s="101"/>
      <c r="T40" s="101"/>
      <c r="U40" s="101"/>
      <c r="V40" s="101"/>
      <c r="W40" s="101"/>
      <c r="X40" s="101"/>
      <c r="Y40" s="101"/>
      <c r="Z40" s="101"/>
    </row>
    <row r="41" spans="1:26" s="102" customFormat="1" x14ac:dyDescent="0.25">
      <c r="A41" s="297"/>
      <c r="B41" s="298" t="s">
        <v>16</v>
      </c>
      <c r="C41" s="104"/>
      <c r="D41" s="103"/>
      <c r="E41" s="98"/>
      <c r="F41" s="99"/>
      <c r="G41" s="99"/>
      <c r="H41" s="99"/>
      <c r="I41" s="100"/>
      <c r="J41" s="100"/>
      <c r="K41" s="105">
        <f>SUM(K38:K40)</f>
        <v>34</v>
      </c>
      <c r="L41" s="105">
        <f>SUM(L38:L40)</f>
        <v>0</v>
      </c>
      <c r="M41" s="105">
        <f>SUM(M38:M40)</f>
        <v>1500</v>
      </c>
      <c r="N41" s="105">
        <f>SUM(N38:N40)</f>
        <v>0</v>
      </c>
      <c r="O41" s="26"/>
      <c r="P41" s="26"/>
      <c r="Q41" s="145"/>
    </row>
    <row r="42" spans="1:26" s="29" customFormat="1" x14ac:dyDescent="0.25">
      <c r="E42" s="30"/>
    </row>
    <row r="43" spans="1:26" s="29" customFormat="1" x14ac:dyDescent="0.25">
      <c r="B43" s="448" t="s">
        <v>28</v>
      </c>
      <c r="C43" s="448" t="s">
        <v>27</v>
      </c>
      <c r="D43" s="450" t="s">
        <v>34</v>
      </c>
      <c r="E43" s="450"/>
    </row>
    <row r="44" spans="1:26" s="29" customFormat="1" x14ac:dyDescent="0.25">
      <c r="B44" s="449"/>
      <c r="C44" s="449"/>
      <c r="D44" s="87" t="s">
        <v>23</v>
      </c>
      <c r="E44" s="60" t="s">
        <v>24</v>
      </c>
    </row>
    <row r="45" spans="1:26" s="29" customFormat="1" ht="30.6" customHeight="1" x14ac:dyDescent="0.25">
      <c r="B45" s="57" t="s">
        <v>21</v>
      </c>
      <c r="C45" s="58">
        <f>+K41</f>
        <v>34</v>
      </c>
      <c r="D45" s="55" t="s">
        <v>155</v>
      </c>
      <c r="E45" s="55"/>
      <c r="F45" s="31"/>
      <c r="G45" s="31"/>
      <c r="H45" s="31"/>
      <c r="I45" s="31"/>
      <c r="J45" s="31"/>
      <c r="K45" s="31"/>
      <c r="L45" s="31"/>
      <c r="M45" s="31"/>
    </row>
    <row r="46" spans="1:26" s="29" customFormat="1" ht="30" customHeight="1" x14ac:dyDescent="0.25">
      <c r="B46" s="57" t="s">
        <v>25</v>
      </c>
      <c r="C46" s="58">
        <f>+M41</f>
        <v>1500</v>
      </c>
      <c r="D46" s="55" t="s">
        <v>155</v>
      </c>
      <c r="E46" s="56"/>
    </row>
    <row r="47" spans="1:26" s="29" customFormat="1" x14ac:dyDescent="0.25">
      <c r="B47" s="32"/>
      <c r="C47" s="451"/>
      <c r="D47" s="451"/>
      <c r="E47" s="451"/>
      <c r="F47" s="451"/>
      <c r="G47" s="451"/>
      <c r="H47" s="451"/>
      <c r="I47" s="451"/>
      <c r="J47" s="451"/>
      <c r="K47" s="451"/>
      <c r="L47" s="451"/>
      <c r="M47" s="451"/>
      <c r="N47" s="451"/>
    </row>
    <row r="48" spans="1:26" ht="28.15" customHeight="1" thickBot="1" x14ac:dyDescent="0.3"/>
    <row r="49" spans="2:17" ht="27" thickBot="1" x14ac:dyDescent="0.3">
      <c r="B49" s="452" t="s">
        <v>92</v>
      </c>
      <c r="C49" s="452"/>
      <c r="D49" s="452"/>
      <c r="E49" s="452"/>
      <c r="F49" s="452"/>
      <c r="G49" s="452"/>
      <c r="H49" s="452"/>
      <c r="I49" s="452"/>
      <c r="J49" s="452"/>
      <c r="K49" s="452"/>
      <c r="L49" s="452"/>
      <c r="M49" s="452"/>
      <c r="N49" s="452"/>
    </row>
    <row r="52" spans="2:17" ht="125.25" customHeight="1" x14ac:dyDescent="0.25">
      <c r="B52" s="109" t="s">
        <v>139</v>
      </c>
      <c r="C52" s="109" t="s">
        <v>2</v>
      </c>
      <c r="D52" s="109" t="s">
        <v>94</v>
      </c>
      <c r="E52" s="109" t="s">
        <v>93</v>
      </c>
      <c r="F52" s="109" t="s">
        <v>95</v>
      </c>
      <c r="G52" s="109" t="s">
        <v>96</v>
      </c>
      <c r="H52" s="109" t="s">
        <v>97</v>
      </c>
      <c r="I52" s="109" t="s">
        <v>98</v>
      </c>
      <c r="J52" s="109" t="s">
        <v>99</v>
      </c>
      <c r="K52" s="109" t="s">
        <v>100</v>
      </c>
      <c r="L52" s="109" t="s">
        <v>101</v>
      </c>
      <c r="M52" s="268" t="s">
        <v>102</v>
      </c>
      <c r="N52" s="268" t="s">
        <v>103</v>
      </c>
      <c r="O52" s="453" t="s">
        <v>3</v>
      </c>
      <c r="P52" s="454"/>
      <c r="Q52" s="109" t="s">
        <v>18</v>
      </c>
    </row>
    <row r="53" spans="2:17" s="96" customFormat="1" ht="64.5" customHeight="1" x14ac:dyDescent="0.25">
      <c r="B53" s="271" t="s">
        <v>168</v>
      </c>
      <c r="C53" s="271" t="s">
        <v>169</v>
      </c>
      <c r="D53" s="169" t="s">
        <v>179</v>
      </c>
      <c r="E53" s="55">
        <v>100</v>
      </c>
      <c r="F53" s="55" t="s">
        <v>152</v>
      </c>
      <c r="G53" s="55" t="s">
        <v>152</v>
      </c>
      <c r="H53" s="55" t="s">
        <v>152</v>
      </c>
      <c r="I53" s="55" t="s">
        <v>127</v>
      </c>
      <c r="J53" s="55" t="s">
        <v>126</v>
      </c>
      <c r="K53" s="271" t="s">
        <v>126</v>
      </c>
      <c r="L53" s="271" t="s">
        <v>126</v>
      </c>
      <c r="M53" s="271" t="s">
        <v>126</v>
      </c>
      <c r="N53" s="271" t="s">
        <v>126</v>
      </c>
      <c r="O53" s="269"/>
      <c r="P53" s="270"/>
      <c r="Q53" s="271" t="s">
        <v>126</v>
      </c>
    </row>
    <row r="54" spans="2:17" s="96" customFormat="1" ht="64.5" customHeight="1" x14ac:dyDescent="0.25">
      <c r="B54" s="271" t="s">
        <v>168</v>
      </c>
      <c r="C54" s="271" t="s">
        <v>169</v>
      </c>
      <c r="D54" s="169" t="s">
        <v>180</v>
      </c>
      <c r="E54" s="55">
        <v>200</v>
      </c>
      <c r="F54" s="55" t="s">
        <v>152</v>
      </c>
      <c r="G54" s="55" t="s">
        <v>152</v>
      </c>
      <c r="H54" s="55" t="s">
        <v>152</v>
      </c>
      <c r="I54" s="55" t="s">
        <v>127</v>
      </c>
      <c r="J54" s="55" t="s">
        <v>126</v>
      </c>
      <c r="K54" s="271" t="s">
        <v>126</v>
      </c>
      <c r="L54" s="271" t="s">
        <v>126</v>
      </c>
      <c r="M54" s="271" t="s">
        <v>126</v>
      </c>
      <c r="N54" s="271" t="s">
        <v>126</v>
      </c>
      <c r="O54" s="269"/>
      <c r="P54" s="270"/>
      <c r="Q54" s="271" t="s">
        <v>126</v>
      </c>
    </row>
    <row r="55" spans="2:17" s="96" customFormat="1" ht="64.5" customHeight="1" x14ac:dyDescent="0.25">
      <c r="B55" s="271" t="s">
        <v>168</v>
      </c>
      <c r="C55" s="271" t="s">
        <v>169</v>
      </c>
      <c r="D55" s="169" t="s">
        <v>181</v>
      </c>
      <c r="E55" s="55">
        <v>300</v>
      </c>
      <c r="F55" s="55" t="s">
        <v>152</v>
      </c>
      <c r="G55" s="55" t="s">
        <v>152</v>
      </c>
      <c r="H55" s="55" t="s">
        <v>152</v>
      </c>
      <c r="I55" s="55" t="s">
        <v>127</v>
      </c>
      <c r="J55" s="55" t="s">
        <v>126</v>
      </c>
      <c r="K55" s="271" t="s">
        <v>126</v>
      </c>
      <c r="L55" s="271" t="s">
        <v>126</v>
      </c>
      <c r="M55" s="271" t="s">
        <v>126</v>
      </c>
      <c r="N55" s="271" t="s">
        <v>126</v>
      </c>
      <c r="O55" s="269"/>
      <c r="P55" s="270"/>
      <c r="Q55" s="271" t="s">
        <v>126</v>
      </c>
    </row>
    <row r="56" spans="2:17" s="96" customFormat="1" ht="64.5" customHeight="1" x14ac:dyDescent="0.25">
      <c r="B56" s="271" t="s">
        <v>168</v>
      </c>
      <c r="C56" s="271" t="s">
        <v>169</v>
      </c>
      <c r="D56" s="169" t="s">
        <v>182</v>
      </c>
      <c r="E56" s="55">
        <v>100</v>
      </c>
      <c r="F56" s="55" t="s">
        <v>152</v>
      </c>
      <c r="G56" s="55" t="s">
        <v>152</v>
      </c>
      <c r="H56" s="55" t="s">
        <v>152</v>
      </c>
      <c r="I56" s="55" t="s">
        <v>127</v>
      </c>
      <c r="J56" s="55" t="s">
        <v>126</v>
      </c>
      <c r="K56" s="271" t="s">
        <v>126</v>
      </c>
      <c r="L56" s="271" t="s">
        <v>126</v>
      </c>
      <c r="M56" s="271" t="s">
        <v>126</v>
      </c>
      <c r="N56" s="271" t="s">
        <v>126</v>
      </c>
      <c r="O56" s="269"/>
      <c r="P56" s="270"/>
      <c r="Q56" s="271" t="s">
        <v>126</v>
      </c>
    </row>
    <row r="57" spans="2:17" x14ac:dyDescent="0.25">
      <c r="B57" s="110"/>
      <c r="C57" s="110"/>
      <c r="D57" s="110"/>
      <c r="E57" s="110"/>
      <c r="F57" s="110"/>
      <c r="G57" s="110"/>
      <c r="H57" s="110"/>
      <c r="I57" s="110"/>
      <c r="J57" s="110"/>
      <c r="K57" s="110"/>
      <c r="L57" s="110"/>
      <c r="M57" s="110"/>
      <c r="N57" s="110"/>
      <c r="O57" s="455"/>
      <c r="P57" s="456"/>
      <c r="Q57" s="110"/>
    </row>
    <row r="58" spans="2:17" x14ac:dyDescent="0.25">
      <c r="B58" s="8" t="s">
        <v>1</v>
      </c>
    </row>
    <row r="59" spans="2:17" x14ac:dyDescent="0.25">
      <c r="B59" s="8" t="s">
        <v>37</v>
      </c>
    </row>
    <row r="60" spans="2:17" x14ac:dyDescent="0.25">
      <c r="B60" s="8" t="s">
        <v>62</v>
      </c>
    </row>
    <row r="62" spans="2:17" ht="15.75" thickBot="1" x14ac:dyDescent="0.3"/>
    <row r="63" spans="2:17" ht="27" thickBot="1" x14ac:dyDescent="0.3">
      <c r="B63" s="457" t="s">
        <v>38</v>
      </c>
      <c r="C63" s="458"/>
      <c r="D63" s="458"/>
      <c r="E63" s="458"/>
      <c r="F63" s="458"/>
      <c r="G63" s="458"/>
      <c r="H63" s="458"/>
      <c r="I63" s="458"/>
      <c r="J63" s="458"/>
      <c r="K63" s="458"/>
      <c r="L63" s="458"/>
      <c r="M63" s="458"/>
      <c r="N63" s="459"/>
    </row>
    <row r="66" spans="2:17" ht="89.25" customHeight="1" x14ac:dyDescent="0.25">
      <c r="B66" s="109" t="s">
        <v>0</v>
      </c>
      <c r="C66" s="109" t="s">
        <v>39</v>
      </c>
      <c r="D66" s="109" t="s">
        <v>40</v>
      </c>
      <c r="E66" s="109" t="s">
        <v>104</v>
      </c>
      <c r="F66" s="108" t="s">
        <v>106</v>
      </c>
      <c r="G66" s="108" t="s">
        <v>107</v>
      </c>
      <c r="H66" s="109" t="s">
        <v>108</v>
      </c>
      <c r="I66" s="109" t="s">
        <v>105</v>
      </c>
      <c r="J66" s="453" t="s">
        <v>109</v>
      </c>
      <c r="K66" s="460"/>
      <c r="L66" s="454"/>
      <c r="M66" s="109" t="s">
        <v>113</v>
      </c>
      <c r="N66" s="109" t="s">
        <v>41</v>
      </c>
      <c r="O66" s="109" t="s">
        <v>42</v>
      </c>
      <c r="P66" s="453" t="s">
        <v>3</v>
      </c>
      <c r="Q66" s="454"/>
    </row>
    <row r="67" spans="2:17" s="29" customFormat="1" ht="206.25" customHeight="1" x14ac:dyDescent="0.25">
      <c r="B67" s="240" t="s">
        <v>375</v>
      </c>
      <c r="C67" s="185" t="s">
        <v>294</v>
      </c>
      <c r="D67" s="255" t="s">
        <v>376</v>
      </c>
      <c r="E67" s="196">
        <v>40438478</v>
      </c>
      <c r="F67" s="190" t="s">
        <v>423</v>
      </c>
      <c r="G67" s="191" t="s">
        <v>424</v>
      </c>
      <c r="H67" s="198">
        <v>40354</v>
      </c>
      <c r="I67" s="173" t="s">
        <v>377</v>
      </c>
      <c r="J67" s="173" t="s">
        <v>196</v>
      </c>
      <c r="K67" s="182" t="s">
        <v>536</v>
      </c>
      <c r="L67" s="179" t="s">
        <v>535</v>
      </c>
      <c r="M67" s="173" t="s">
        <v>126</v>
      </c>
      <c r="N67" s="173" t="s">
        <v>126</v>
      </c>
      <c r="O67" s="173" t="s">
        <v>126</v>
      </c>
      <c r="P67" s="462"/>
      <c r="Q67" s="463"/>
    </row>
    <row r="68" spans="2:17" s="29" customFormat="1" ht="150" customHeight="1" x14ac:dyDescent="0.25">
      <c r="B68" s="240" t="s">
        <v>375</v>
      </c>
      <c r="C68" s="185" t="s">
        <v>294</v>
      </c>
      <c r="D68" s="256" t="s">
        <v>378</v>
      </c>
      <c r="E68" s="196">
        <v>17337290</v>
      </c>
      <c r="F68" s="190" t="s">
        <v>379</v>
      </c>
      <c r="G68" s="189" t="s">
        <v>302</v>
      </c>
      <c r="H68" s="198">
        <v>39801</v>
      </c>
      <c r="I68" s="173">
        <v>140482</v>
      </c>
      <c r="J68" s="173" t="s">
        <v>380</v>
      </c>
      <c r="K68" s="173" t="s">
        <v>381</v>
      </c>
      <c r="L68" s="179" t="s">
        <v>534</v>
      </c>
      <c r="M68" s="173" t="s">
        <v>126</v>
      </c>
      <c r="N68" s="173" t="s">
        <v>126</v>
      </c>
      <c r="O68" s="173" t="s">
        <v>126</v>
      </c>
      <c r="P68" s="462"/>
      <c r="Q68" s="463"/>
    </row>
    <row r="69" spans="2:17" s="29" customFormat="1" ht="90" customHeight="1" x14ac:dyDescent="0.25">
      <c r="B69" s="240" t="s">
        <v>375</v>
      </c>
      <c r="C69" s="185" t="s">
        <v>294</v>
      </c>
      <c r="D69" s="255" t="s">
        <v>382</v>
      </c>
      <c r="E69" s="196">
        <v>1121822253</v>
      </c>
      <c r="F69" s="191" t="s">
        <v>398</v>
      </c>
      <c r="G69" s="189" t="s">
        <v>399</v>
      </c>
      <c r="H69" s="198">
        <v>41152</v>
      </c>
      <c r="I69" s="173" t="s">
        <v>152</v>
      </c>
      <c r="J69" s="173" t="s">
        <v>200</v>
      </c>
      <c r="K69" s="173" t="s">
        <v>383</v>
      </c>
      <c r="L69" s="179" t="s">
        <v>420</v>
      </c>
      <c r="M69" s="173" t="s">
        <v>126</v>
      </c>
      <c r="N69" s="173" t="s">
        <v>126</v>
      </c>
      <c r="O69" s="173" t="s">
        <v>126</v>
      </c>
      <c r="P69" s="462"/>
      <c r="Q69" s="463"/>
    </row>
    <row r="70" spans="2:17" s="29" customFormat="1" ht="90" customHeight="1" x14ac:dyDescent="0.25">
      <c r="B70" s="186" t="s">
        <v>44</v>
      </c>
      <c r="C70" s="185" t="s">
        <v>316</v>
      </c>
      <c r="D70" s="256" t="s">
        <v>384</v>
      </c>
      <c r="E70" s="196">
        <v>1121832253</v>
      </c>
      <c r="F70" s="190" t="s">
        <v>379</v>
      </c>
      <c r="G70" s="189" t="s">
        <v>401</v>
      </c>
      <c r="H70" s="198">
        <v>41390</v>
      </c>
      <c r="I70" s="173">
        <v>135680</v>
      </c>
      <c r="J70" s="173" t="s">
        <v>385</v>
      </c>
      <c r="K70" s="173" t="s">
        <v>386</v>
      </c>
      <c r="L70" s="179" t="s">
        <v>421</v>
      </c>
      <c r="M70" s="173" t="s">
        <v>126</v>
      </c>
      <c r="N70" s="173" t="s">
        <v>126</v>
      </c>
      <c r="O70" s="173" t="s">
        <v>126</v>
      </c>
      <c r="P70" s="174"/>
      <c r="Q70" s="174"/>
    </row>
    <row r="71" spans="2:17" s="29" customFormat="1" ht="90" customHeight="1" x14ac:dyDescent="0.25">
      <c r="B71" s="186" t="s">
        <v>44</v>
      </c>
      <c r="C71" s="185" t="s">
        <v>316</v>
      </c>
      <c r="D71" s="255" t="s">
        <v>387</v>
      </c>
      <c r="E71" s="196">
        <v>40187560</v>
      </c>
      <c r="F71" s="191" t="s">
        <v>388</v>
      </c>
      <c r="G71" s="189" t="s">
        <v>302</v>
      </c>
      <c r="H71" s="198">
        <v>38891</v>
      </c>
      <c r="I71" s="173">
        <v>110918</v>
      </c>
      <c r="J71" s="173" t="s">
        <v>389</v>
      </c>
      <c r="K71" s="173" t="s">
        <v>390</v>
      </c>
      <c r="L71" s="179" t="s">
        <v>422</v>
      </c>
      <c r="M71" s="173" t="s">
        <v>126</v>
      </c>
      <c r="N71" s="173" t="s">
        <v>126</v>
      </c>
      <c r="O71" s="173" t="s">
        <v>126</v>
      </c>
      <c r="P71" s="173"/>
      <c r="Q71" s="173"/>
    </row>
    <row r="72" spans="2:17" s="29" customFormat="1" ht="135.75" customHeight="1" x14ac:dyDescent="0.25">
      <c r="B72" s="186" t="s">
        <v>44</v>
      </c>
      <c r="C72" s="185" t="s">
        <v>316</v>
      </c>
      <c r="D72" s="255" t="s">
        <v>391</v>
      </c>
      <c r="E72" s="196">
        <v>86040718</v>
      </c>
      <c r="F72" s="191" t="s">
        <v>425</v>
      </c>
      <c r="G72" s="189" t="s">
        <v>426</v>
      </c>
      <c r="H72" s="198">
        <v>41177</v>
      </c>
      <c r="I72" s="173">
        <v>134622</v>
      </c>
      <c r="J72" s="173" t="s">
        <v>196</v>
      </c>
      <c r="K72" s="173" t="s">
        <v>392</v>
      </c>
      <c r="L72" s="179" t="s">
        <v>404</v>
      </c>
      <c r="M72" s="173" t="s">
        <v>126</v>
      </c>
      <c r="N72" s="173" t="s">
        <v>126</v>
      </c>
      <c r="O72" s="173" t="s">
        <v>126</v>
      </c>
      <c r="P72" s="173"/>
      <c r="Q72" s="173"/>
    </row>
    <row r="73" spans="2:17" s="29" customFormat="1" ht="160.5" customHeight="1" x14ac:dyDescent="0.25">
      <c r="B73" s="186" t="s">
        <v>44</v>
      </c>
      <c r="C73" s="185" t="s">
        <v>316</v>
      </c>
      <c r="D73" s="255" t="s">
        <v>393</v>
      </c>
      <c r="E73" s="196">
        <v>59824966</v>
      </c>
      <c r="F73" s="191" t="s">
        <v>379</v>
      </c>
      <c r="G73" s="189" t="s">
        <v>400</v>
      </c>
      <c r="H73" s="198">
        <v>36455</v>
      </c>
      <c r="I73" s="173">
        <v>132282</v>
      </c>
      <c r="J73" s="173" t="s">
        <v>196</v>
      </c>
      <c r="K73" s="173" t="s">
        <v>394</v>
      </c>
      <c r="L73" s="179" t="s">
        <v>404</v>
      </c>
      <c r="M73" s="173" t="s">
        <v>126</v>
      </c>
      <c r="N73" s="173" t="s">
        <v>126</v>
      </c>
      <c r="O73" s="173" t="s">
        <v>126</v>
      </c>
      <c r="P73" s="173"/>
      <c r="Q73" s="173"/>
    </row>
    <row r="74" spans="2:17" s="29" customFormat="1" ht="90" customHeight="1" x14ac:dyDescent="0.25">
      <c r="B74" s="186" t="s">
        <v>44</v>
      </c>
      <c r="C74" s="185" t="s">
        <v>316</v>
      </c>
      <c r="D74" s="255" t="s">
        <v>395</v>
      </c>
      <c r="E74" s="196">
        <v>1121890603</v>
      </c>
      <c r="F74" s="191" t="s">
        <v>379</v>
      </c>
      <c r="G74" s="189" t="s">
        <v>401</v>
      </c>
      <c r="H74" s="198">
        <v>38228</v>
      </c>
      <c r="I74" s="173">
        <v>145514</v>
      </c>
      <c r="J74" s="173" t="s">
        <v>396</v>
      </c>
      <c r="K74" s="173" t="s">
        <v>397</v>
      </c>
      <c r="L74" s="179" t="s">
        <v>531</v>
      </c>
      <c r="M74" s="173" t="s">
        <v>126</v>
      </c>
      <c r="N74" s="173" t="s">
        <v>126</v>
      </c>
      <c r="O74" s="173" t="s">
        <v>126</v>
      </c>
      <c r="P74" s="173"/>
      <c r="Q74" s="173"/>
    </row>
    <row r="76" spans="2:17" ht="15.75" thickBot="1" x14ac:dyDescent="0.3"/>
    <row r="77" spans="2:17" ht="27" thickBot="1" x14ac:dyDescent="0.3">
      <c r="B77" s="457" t="s">
        <v>46</v>
      </c>
      <c r="C77" s="458"/>
      <c r="D77" s="458"/>
      <c r="E77" s="458"/>
      <c r="F77" s="458"/>
      <c r="G77" s="458"/>
      <c r="H77" s="458"/>
      <c r="I77" s="458"/>
      <c r="J77" s="458"/>
      <c r="K77" s="458"/>
      <c r="L77" s="458"/>
      <c r="M77" s="458"/>
      <c r="N77" s="459"/>
    </row>
    <row r="80" spans="2:17" ht="46.15" customHeight="1" x14ac:dyDescent="0.25">
      <c r="B80" s="109" t="s">
        <v>33</v>
      </c>
      <c r="C80" s="109" t="s">
        <v>47</v>
      </c>
      <c r="D80" s="453" t="s">
        <v>3</v>
      </c>
      <c r="E80" s="454"/>
    </row>
    <row r="81" spans="1:26" ht="46.9" customHeight="1" x14ac:dyDescent="0.25">
      <c r="B81" s="67" t="s">
        <v>114</v>
      </c>
      <c r="C81" s="151" t="s">
        <v>126</v>
      </c>
      <c r="D81" s="461"/>
      <c r="E81" s="461"/>
    </row>
    <row r="84" spans="1:26" ht="26.25" x14ac:dyDescent="0.25">
      <c r="B84" s="439" t="s">
        <v>64</v>
      </c>
      <c r="C84" s="440"/>
      <c r="D84" s="440"/>
      <c r="E84" s="440"/>
      <c r="F84" s="440"/>
      <c r="G84" s="440"/>
      <c r="H84" s="440"/>
      <c r="I84" s="440"/>
      <c r="J84" s="440"/>
      <c r="K84" s="440"/>
      <c r="L84" s="440"/>
      <c r="M84" s="440"/>
      <c r="N84" s="440"/>
      <c r="O84" s="440"/>
      <c r="P84" s="440"/>
    </row>
    <row r="86" spans="1:26" ht="15.75" thickBot="1" x14ac:dyDescent="0.3"/>
    <row r="87" spans="1:26" ht="27" thickBot="1" x14ac:dyDescent="0.3">
      <c r="B87" s="457" t="s">
        <v>54</v>
      </c>
      <c r="C87" s="458"/>
      <c r="D87" s="458"/>
      <c r="E87" s="458"/>
      <c r="F87" s="458"/>
      <c r="G87" s="458"/>
      <c r="H87" s="458"/>
      <c r="I87" s="458"/>
      <c r="J87" s="458"/>
      <c r="K87" s="458"/>
      <c r="L87" s="458"/>
      <c r="M87" s="458"/>
      <c r="N87" s="459"/>
    </row>
    <row r="89" spans="1:26" ht="15.75" thickBot="1" x14ac:dyDescent="0.3">
      <c r="M89" s="63"/>
      <c r="N89" s="63"/>
    </row>
    <row r="90" spans="1:26" s="96" customFormat="1" ht="109.5" customHeight="1" x14ac:dyDescent="0.25">
      <c r="B90" s="107" t="s">
        <v>135</v>
      </c>
      <c r="C90" s="107" t="s">
        <v>136</v>
      </c>
      <c r="D90" s="107" t="s">
        <v>137</v>
      </c>
      <c r="E90" s="107" t="s">
        <v>45</v>
      </c>
      <c r="F90" s="107" t="s">
        <v>22</v>
      </c>
      <c r="G90" s="107" t="s">
        <v>91</v>
      </c>
      <c r="H90" s="107" t="s">
        <v>17</v>
      </c>
      <c r="I90" s="107" t="s">
        <v>10</v>
      </c>
      <c r="J90" s="107" t="s">
        <v>31</v>
      </c>
      <c r="K90" s="107" t="s">
        <v>61</v>
      </c>
      <c r="L90" s="107" t="s">
        <v>20</v>
      </c>
      <c r="M90" s="92" t="s">
        <v>26</v>
      </c>
      <c r="N90" s="107" t="s">
        <v>138</v>
      </c>
      <c r="O90" s="107" t="s">
        <v>36</v>
      </c>
      <c r="P90" s="108" t="s">
        <v>11</v>
      </c>
      <c r="Q90" s="108" t="s">
        <v>19</v>
      </c>
    </row>
    <row r="91" spans="1:26" s="102" customFormat="1" ht="132" customHeight="1" x14ac:dyDescent="0.25">
      <c r="A91" s="45">
        <v>1</v>
      </c>
      <c r="B91" s="48" t="s">
        <v>161</v>
      </c>
      <c r="C91" s="275" t="s">
        <v>161</v>
      </c>
      <c r="D91" s="355" t="s">
        <v>226</v>
      </c>
      <c r="E91" s="387">
        <v>1292</v>
      </c>
      <c r="F91" s="356" t="s">
        <v>127</v>
      </c>
      <c r="G91" s="388">
        <v>0</v>
      </c>
      <c r="H91" s="358" t="s">
        <v>227</v>
      </c>
      <c r="I91" s="360" t="s">
        <v>228</v>
      </c>
      <c r="J91" s="376" t="s">
        <v>127</v>
      </c>
      <c r="K91" s="377">
        <v>0</v>
      </c>
      <c r="L91" s="378">
        <v>3</v>
      </c>
      <c r="M91" s="377">
        <v>259</v>
      </c>
      <c r="N91" s="379" t="s">
        <v>152</v>
      </c>
      <c r="O91" s="380">
        <v>372510963</v>
      </c>
      <c r="P91" s="380" t="s">
        <v>229</v>
      </c>
      <c r="Q91" s="283" t="s">
        <v>580</v>
      </c>
      <c r="R91" s="101"/>
      <c r="S91" s="101"/>
      <c r="T91" s="101"/>
      <c r="U91" s="101"/>
      <c r="V91" s="101"/>
      <c r="W91" s="101"/>
      <c r="X91" s="101"/>
      <c r="Y91" s="101"/>
      <c r="Z91" s="101"/>
    </row>
    <row r="92" spans="1:26" s="102" customFormat="1" ht="84.75" customHeight="1" x14ac:dyDescent="0.25">
      <c r="A92" s="45">
        <f>+A91+1</f>
        <v>2</v>
      </c>
      <c r="B92" s="48" t="s">
        <v>230</v>
      </c>
      <c r="C92" s="275" t="s">
        <v>161</v>
      </c>
      <c r="D92" s="355" t="s">
        <v>226</v>
      </c>
      <c r="E92" s="389">
        <v>1930</v>
      </c>
      <c r="F92" s="356" t="s">
        <v>126</v>
      </c>
      <c r="G92" s="357">
        <v>0.95</v>
      </c>
      <c r="H92" s="356" t="s">
        <v>231</v>
      </c>
      <c r="I92" s="360" t="s">
        <v>232</v>
      </c>
      <c r="J92" s="376" t="s">
        <v>127</v>
      </c>
      <c r="K92" s="377">
        <v>3</v>
      </c>
      <c r="L92" s="377">
        <v>0</v>
      </c>
      <c r="M92" s="377">
        <v>201</v>
      </c>
      <c r="N92" s="379"/>
      <c r="O92" s="380">
        <v>305688646</v>
      </c>
      <c r="P92" s="380" t="s">
        <v>233</v>
      </c>
      <c r="Q92" s="144"/>
      <c r="R92" s="101"/>
      <c r="S92" s="101"/>
      <c r="T92" s="101"/>
      <c r="U92" s="101"/>
      <c r="V92" s="101"/>
      <c r="W92" s="101"/>
      <c r="X92" s="101"/>
      <c r="Y92" s="101"/>
      <c r="Z92" s="101"/>
    </row>
    <row r="93" spans="1:26" s="102" customFormat="1" ht="113.25" customHeight="1" x14ac:dyDescent="0.25">
      <c r="A93" s="45">
        <f t="shared" ref="A93:A94" si="0">+A92+1</f>
        <v>3</v>
      </c>
      <c r="B93" s="48" t="s">
        <v>161</v>
      </c>
      <c r="C93" s="275" t="s">
        <v>161</v>
      </c>
      <c r="D93" s="355" t="s">
        <v>226</v>
      </c>
      <c r="E93" s="387">
        <v>1132</v>
      </c>
      <c r="F93" s="356" t="s">
        <v>127</v>
      </c>
      <c r="G93" s="388">
        <v>0</v>
      </c>
      <c r="H93" s="356" t="s">
        <v>234</v>
      </c>
      <c r="I93" s="360" t="s">
        <v>235</v>
      </c>
      <c r="J93" s="376" t="s">
        <v>127</v>
      </c>
      <c r="K93" s="377">
        <v>0</v>
      </c>
      <c r="L93" s="381">
        <v>4</v>
      </c>
      <c r="M93" s="377">
        <v>201</v>
      </c>
      <c r="N93" s="379"/>
      <c r="O93" s="380">
        <v>452736902</v>
      </c>
      <c r="P93" s="380" t="s">
        <v>236</v>
      </c>
      <c r="Q93" s="283" t="s">
        <v>581</v>
      </c>
      <c r="R93" s="101"/>
      <c r="S93" s="101"/>
      <c r="T93" s="101"/>
      <c r="U93" s="101"/>
      <c r="V93" s="101"/>
      <c r="W93" s="101"/>
      <c r="X93" s="101"/>
      <c r="Y93" s="101"/>
      <c r="Z93" s="101"/>
    </row>
    <row r="94" spans="1:26" s="346" customFormat="1" ht="52.5" customHeight="1" x14ac:dyDescent="0.25">
      <c r="A94" s="343">
        <f t="shared" si="0"/>
        <v>4</v>
      </c>
      <c r="B94" s="341" t="s">
        <v>161</v>
      </c>
      <c r="C94" s="342" t="s">
        <v>161</v>
      </c>
      <c r="D94" s="366" t="s">
        <v>162</v>
      </c>
      <c r="E94" s="390">
        <v>3</v>
      </c>
      <c r="F94" s="367" t="s">
        <v>126</v>
      </c>
      <c r="G94" s="391">
        <v>0</v>
      </c>
      <c r="H94" s="367" t="s">
        <v>237</v>
      </c>
      <c r="I94" s="371" t="s">
        <v>238</v>
      </c>
      <c r="J94" s="382" t="s">
        <v>127</v>
      </c>
      <c r="K94" s="383">
        <v>0</v>
      </c>
      <c r="L94" s="384" t="s">
        <v>561</v>
      </c>
      <c r="M94" s="338">
        <v>20</v>
      </c>
      <c r="N94" s="385"/>
      <c r="O94" s="386">
        <v>2500000</v>
      </c>
      <c r="P94" s="386" t="s">
        <v>239</v>
      </c>
      <c r="Q94" s="344" t="s">
        <v>559</v>
      </c>
      <c r="R94" s="345"/>
      <c r="S94" s="345"/>
      <c r="T94" s="345"/>
      <c r="U94" s="345"/>
      <c r="V94" s="345"/>
      <c r="W94" s="345"/>
      <c r="X94" s="345"/>
      <c r="Y94" s="345"/>
      <c r="Z94" s="345"/>
    </row>
    <row r="95" spans="1:26" s="102" customFormat="1" ht="22.5" customHeight="1" x14ac:dyDescent="0.25">
      <c r="A95" s="45"/>
      <c r="B95" s="103" t="s">
        <v>16</v>
      </c>
      <c r="C95" s="104"/>
      <c r="D95" s="103"/>
      <c r="E95" s="98"/>
      <c r="F95" s="99"/>
      <c r="G95" s="99"/>
      <c r="H95" s="99"/>
      <c r="I95" s="100"/>
      <c r="J95" s="100"/>
      <c r="K95" s="105">
        <f>SUM(K91:K94)</f>
        <v>3</v>
      </c>
      <c r="L95" s="105">
        <f>SUM(L91:L94)</f>
        <v>7</v>
      </c>
      <c r="M95" s="105">
        <f>SUM(M91:M94)</f>
        <v>681</v>
      </c>
      <c r="N95" s="105">
        <f>SUM(N91:N94)</f>
        <v>0</v>
      </c>
      <c r="O95" s="170"/>
      <c r="P95" s="170"/>
      <c r="Q95" s="145"/>
    </row>
    <row r="96" spans="1:26" x14ac:dyDescent="0.25">
      <c r="B96" s="29"/>
      <c r="C96" s="29"/>
      <c r="D96" s="29"/>
      <c r="E96" s="30"/>
      <c r="F96" s="29"/>
      <c r="G96" s="29"/>
      <c r="H96" s="29"/>
      <c r="I96" s="29"/>
      <c r="J96" s="29"/>
      <c r="K96" s="29"/>
      <c r="L96" s="29"/>
      <c r="M96" s="29"/>
      <c r="N96" s="29"/>
      <c r="O96" s="29"/>
      <c r="P96" s="29"/>
    </row>
    <row r="97" spans="2:17" ht="32.25" customHeight="1" x14ac:dyDescent="0.25">
      <c r="B97" s="57" t="s">
        <v>32</v>
      </c>
      <c r="C97" s="71">
        <f>+K95</f>
        <v>3</v>
      </c>
      <c r="H97" s="31"/>
      <c r="I97" s="31"/>
      <c r="J97" s="31"/>
      <c r="K97" s="31"/>
      <c r="L97" s="31"/>
      <c r="M97" s="31"/>
      <c r="N97" s="29"/>
      <c r="O97" s="29"/>
      <c r="P97" s="29"/>
    </row>
    <row r="99" spans="2:17" ht="15.75" thickBot="1" x14ac:dyDescent="0.3"/>
    <row r="100" spans="2:17" ht="37.15" customHeight="1" thickBot="1" x14ac:dyDescent="0.3">
      <c r="B100" s="304" t="s">
        <v>49</v>
      </c>
      <c r="C100" s="303" t="s">
        <v>50</v>
      </c>
      <c r="D100" s="299" t="s">
        <v>51</v>
      </c>
      <c r="E100" s="303" t="s">
        <v>55</v>
      </c>
    </row>
    <row r="101" spans="2:17" ht="23.25" customHeight="1" x14ac:dyDescent="0.25">
      <c r="B101" s="305" t="s">
        <v>115</v>
      </c>
      <c r="C101" s="308">
        <v>20</v>
      </c>
      <c r="D101" s="300">
        <v>0</v>
      </c>
      <c r="E101" s="466">
        <f>+D101+D102+D103</f>
        <v>0</v>
      </c>
    </row>
    <row r="102" spans="2:17" ht="21" customHeight="1" x14ac:dyDescent="0.25">
      <c r="B102" s="306" t="s">
        <v>116</v>
      </c>
      <c r="C102" s="309">
        <v>30</v>
      </c>
      <c r="D102" s="301">
        <v>0</v>
      </c>
      <c r="E102" s="466"/>
    </row>
    <row r="103" spans="2:17" ht="20.25" customHeight="1" thickBot="1" x14ac:dyDescent="0.3">
      <c r="B103" s="307" t="s">
        <v>117</v>
      </c>
      <c r="C103" s="310">
        <v>40</v>
      </c>
      <c r="D103" s="302">
        <v>0</v>
      </c>
      <c r="E103" s="467"/>
    </row>
    <row r="105" spans="2:17" ht="15.75" thickBot="1" x14ac:dyDescent="0.3"/>
    <row r="106" spans="2:17" ht="27" thickBot="1" x14ac:dyDescent="0.3">
      <c r="B106" s="457" t="s">
        <v>52</v>
      </c>
      <c r="C106" s="458"/>
      <c r="D106" s="458"/>
      <c r="E106" s="458"/>
      <c r="F106" s="458"/>
      <c r="G106" s="458"/>
      <c r="H106" s="458"/>
      <c r="I106" s="458"/>
      <c r="J106" s="458"/>
      <c r="K106" s="458"/>
      <c r="L106" s="458"/>
      <c r="M106" s="458"/>
      <c r="N106" s="459"/>
    </row>
    <row r="108" spans="2:17" ht="90" customHeight="1" x14ac:dyDescent="0.25">
      <c r="B108" s="109" t="s">
        <v>0</v>
      </c>
      <c r="C108" s="109" t="s">
        <v>39</v>
      </c>
      <c r="D108" s="109" t="s">
        <v>40</v>
      </c>
      <c r="E108" s="109" t="s">
        <v>104</v>
      </c>
      <c r="F108" s="109" t="s">
        <v>106</v>
      </c>
      <c r="G108" s="109" t="s">
        <v>107</v>
      </c>
      <c r="H108" s="109" t="s">
        <v>108</v>
      </c>
      <c r="I108" s="109" t="s">
        <v>105</v>
      </c>
      <c r="J108" s="453" t="s">
        <v>109</v>
      </c>
      <c r="K108" s="460"/>
      <c r="L108" s="454"/>
      <c r="M108" s="109" t="s">
        <v>113</v>
      </c>
      <c r="N108" s="109" t="s">
        <v>41</v>
      </c>
      <c r="O108" s="109" t="s">
        <v>42</v>
      </c>
      <c r="P108" s="453" t="s">
        <v>3</v>
      </c>
      <c r="Q108" s="454"/>
    </row>
    <row r="109" spans="2:17" ht="111" customHeight="1" x14ac:dyDescent="0.25">
      <c r="B109" s="258" t="s">
        <v>121</v>
      </c>
      <c r="C109" s="272" t="s">
        <v>468</v>
      </c>
      <c r="D109" s="163" t="s">
        <v>274</v>
      </c>
      <c r="E109" s="271">
        <v>40442477</v>
      </c>
      <c r="F109" s="271" t="s">
        <v>275</v>
      </c>
      <c r="G109" s="163" t="s">
        <v>276</v>
      </c>
      <c r="H109" s="217">
        <v>41388</v>
      </c>
      <c r="I109" s="55">
        <v>124620</v>
      </c>
      <c r="J109" s="347" t="s">
        <v>196</v>
      </c>
      <c r="K109" s="277" t="s">
        <v>532</v>
      </c>
      <c r="L109" s="206" t="s">
        <v>566</v>
      </c>
      <c r="M109" s="271" t="s">
        <v>126</v>
      </c>
      <c r="N109" s="271" t="s">
        <v>126</v>
      </c>
      <c r="O109" s="271" t="s">
        <v>126</v>
      </c>
      <c r="P109" s="461"/>
      <c r="Q109" s="461"/>
    </row>
    <row r="110" spans="2:17" ht="121.5" customHeight="1" x14ac:dyDescent="0.25">
      <c r="B110" s="258" t="s">
        <v>122</v>
      </c>
      <c r="C110" s="272" t="s">
        <v>468</v>
      </c>
      <c r="D110" s="163" t="s">
        <v>281</v>
      </c>
      <c r="E110" s="271">
        <v>40399613</v>
      </c>
      <c r="F110" s="163" t="s">
        <v>282</v>
      </c>
      <c r="G110" s="163" t="s">
        <v>283</v>
      </c>
      <c r="H110" s="217">
        <v>36035</v>
      </c>
      <c r="I110" s="55"/>
      <c r="J110" s="347" t="s">
        <v>196</v>
      </c>
      <c r="K110" s="277" t="s">
        <v>284</v>
      </c>
      <c r="L110" s="206" t="s">
        <v>567</v>
      </c>
      <c r="M110" s="271" t="s">
        <v>126</v>
      </c>
      <c r="N110" s="271" t="s">
        <v>126</v>
      </c>
      <c r="O110" s="271" t="s">
        <v>126</v>
      </c>
      <c r="P110" s="455"/>
      <c r="Q110" s="456"/>
    </row>
    <row r="111" spans="2:17" ht="91.5" customHeight="1" x14ac:dyDescent="0.25">
      <c r="B111" s="258" t="s">
        <v>123</v>
      </c>
      <c r="C111" s="276" t="s">
        <v>528</v>
      </c>
      <c r="D111" s="163" t="s">
        <v>277</v>
      </c>
      <c r="E111" s="271">
        <v>93379673</v>
      </c>
      <c r="F111" s="271" t="s">
        <v>205</v>
      </c>
      <c r="G111" s="163" t="s">
        <v>276</v>
      </c>
      <c r="H111" s="217">
        <v>36395</v>
      </c>
      <c r="I111" s="55" t="s">
        <v>278</v>
      </c>
      <c r="J111" s="347" t="s">
        <v>279</v>
      </c>
      <c r="K111" s="278" t="s">
        <v>280</v>
      </c>
      <c r="L111" s="55" t="s">
        <v>209</v>
      </c>
      <c r="M111" s="271" t="s">
        <v>126</v>
      </c>
      <c r="N111" s="271" t="s">
        <v>126</v>
      </c>
      <c r="O111" s="271" t="s">
        <v>126</v>
      </c>
      <c r="P111" s="461"/>
      <c r="Q111" s="461"/>
    </row>
    <row r="115" spans="2:7" ht="54" customHeight="1" x14ac:dyDescent="0.25">
      <c r="B115" s="113" t="s">
        <v>33</v>
      </c>
      <c r="C115" s="113" t="s">
        <v>49</v>
      </c>
      <c r="D115" s="109" t="s">
        <v>50</v>
      </c>
      <c r="E115" s="113" t="s">
        <v>51</v>
      </c>
      <c r="F115" s="109" t="s">
        <v>56</v>
      </c>
      <c r="G115" s="279"/>
    </row>
    <row r="116" spans="2:7" ht="153.75" customHeight="1" x14ac:dyDescent="0.25">
      <c r="B116" s="464" t="s">
        <v>53</v>
      </c>
      <c r="C116" s="168" t="s">
        <v>118</v>
      </c>
      <c r="D116" s="112">
        <v>25</v>
      </c>
      <c r="E116" s="112">
        <v>25</v>
      </c>
      <c r="F116" s="465">
        <f>+E116+E117+E118</f>
        <v>60</v>
      </c>
      <c r="G116" s="82"/>
    </row>
    <row r="117" spans="2:7" ht="114.75" customHeight="1" x14ac:dyDescent="0.25">
      <c r="B117" s="464"/>
      <c r="C117" s="168" t="s">
        <v>119</v>
      </c>
      <c r="D117" s="72">
        <v>25</v>
      </c>
      <c r="E117" s="112">
        <v>25</v>
      </c>
      <c r="F117" s="465"/>
      <c r="G117" s="82"/>
    </row>
    <row r="118" spans="2:7" ht="94.5" customHeight="1" x14ac:dyDescent="0.25">
      <c r="B118" s="464"/>
      <c r="C118" s="168" t="s">
        <v>120</v>
      </c>
      <c r="D118" s="112">
        <v>10</v>
      </c>
      <c r="E118" s="112">
        <v>10</v>
      </c>
      <c r="F118" s="465"/>
      <c r="G118" s="82"/>
    </row>
    <row r="119" spans="2:7" x14ac:dyDescent="0.25">
      <c r="C119" s="93"/>
    </row>
    <row r="120" spans="2:7" x14ac:dyDescent="0.25">
      <c r="B120" s="111" t="s">
        <v>57</v>
      </c>
    </row>
    <row r="123" spans="2:7" ht="31.5" customHeight="1" x14ac:dyDescent="0.25">
      <c r="B123" s="114" t="s">
        <v>33</v>
      </c>
      <c r="C123" s="114" t="s">
        <v>58</v>
      </c>
      <c r="D123" s="113" t="s">
        <v>51</v>
      </c>
      <c r="E123" s="113" t="s">
        <v>16</v>
      </c>
    </row>
    <row r="124" spans="2:7" ht="53.25" customHeight="1" x14ac:dyDescent="0.25">
      <c r="B124" s="94" t="s">
        <v>59</v>
      </c>
      <c r="C124" s="95">
        <v>40</v>
      </c>
      <c r="D124" s="112">
        <f>+E101</f>
        <v>0</v>
      </c>
      <c r="E124" s="446">
        <f>+D124+D125</f>
        <v>60</v>
      </c>
    </row>
    <row r="125" spans="2:7" ht="66.75" customHeight="1" x14ac:dyDescent="0.25">
      <c r="B125" s="94" t="s">
        <v>60</v>
      </c>
      <c r="C125" s="95">
        <v>60</v>
      </c>
      <c r="D125" s="112">
        <f>+F116</f>
        <v>60</v>
      </c>
      <c r="E125" s="447"/>
    </row>
  </sheetData>
  <sheetProtection password="CF99" sheet="1" objects="1" scenarios="1"/>
  <mergeCells count="38">
    <mergeCell ref="P111:Q111"/>
    <mergeCell ref="B116:B118"/>
    <mergeCell ref="F116:F118"/>
    <mergeCell ref="E124:E125"/>
    <mergeCell ref="B87:N87"/>
    <mergeCell ref="E101:E103"/>
    <mergeCell ref="B106:N106"/>
    <mergeCell ref="J108:L108"/>
    <mergeCell ref="P108:Q108"/>
    <mergeCell ref="P109:Q109"/>
    <mergeCell ref="P110:Q110"/>
    <mergeCell ref="C47:N47"/>
    <mergeCell ref="B49:N49"/>
    <mergeCell ref="O52:P52"/>
    <mergeCell ref="B84:P84"/>
    <mergeCell ref="O57:P57"/>
    <mergeCell ref="B63:N63"/>
    <mergeCell ref="J66:L66"/>
    <mergeCell ref="P66:Q66"/>
    <mergeCell ref="B77:N77"/>
    <mergeCell ref="D80:E80"/>
    <mergeCell ref="D81:E81"/>
    <mergeCell ref="P67:Q67"/>
    <mergeCell ref="P68:Q68"/>
    <mergeCell ref="P69:Q69"/>
    <mergeCell ref="C10:E10"/>
    <mergeCell ref="B14:C15"/>
    <mergeCell ref="B16:C16"/>
    <mergeCell ref="E32:E33"/>
    <mergeCell ref="B43:B44"/>
    <mergeCell ref="C43:C44"/>
    <mergeCell ref="D43:E43"/>
    <mergeCell ref="C9:N9"/>
    <mergeCell ref="B2:P2"/>
    <mergeCell ref="B4:P4"/>
    <mergeCell ref="C6:N6"/>
    <mergeCell ref="C7:N7"/>
    <mergeCell ref="C8:N8"/>
  </mergeCells>
  <dataValidations disablePrompts="1" count="2">
    <dataValidation type="list" allowBlank="1" showInputMessage="1" showErrorMessage="1" sqref="WVE983041 A65537 IS65537 SO65537 ACK65537 AMG65537 AWC65537 BFY65537 BPU65537 BZQ65537 CJM65537 CTI65537 DDE65537 DNA65537 DWW65537 EGS65537 EQO65537 FAK65537 FKG65537 FUC65537 GDY65537 GNU65537 GXQ65537 HHM65537 HRI65537 IBE65537 ILA65537 IUW65537 JES65537 JOO65537 JYK65537 KIG65537 KSC65537 LBY65537 LLU65537 LVQ65537 MFM65537 MPI65537 MZE65537 NJA65537 NSW65537 OCS65537 OMO65537 OWK65537 PGG65537 PQC65537 PZY65537 QJU65537 QTQ65537 RDM65537 RNI65537 RXE65537 SHA65537 SQW65537 TAS65537 TKO65537 TUK65537 UEG65537 UOC65537 UXY65537 VHU65537 VRQ65537 WBM65537 WLI65537 WVE65537 A131073 IS131073 SO131073 ACK131073 AMG131073 AWC131073 BFY131073 BPU131073 BZQ131073 CJM131073 CTI131073 DDE131073 DNA131073 DWW131073 EGS131073 EQO131073 FAK131073 FKG131073 FUC131073 GDY131073 GNU131073 GXQ131073 HHM131073 HRI131073 IBE131073 ILA131073 IUW131073 JES131073 JOO131073 JYK131073 KIG131073 KSC131073 LBY131073 LLU131073 LVQ131073 MFM131073 MPI131073 MZE131073 NJA131073 NSW131073 OCS131073 OMO131073 OWK131073 PGG131073 PQC131073 PZY131073 QJU131073 QTQ131073 RDM131073 RNI131073 RXE131073 SHA131073 SQW131073 TAS131073 TKO131073 TUK131073 UEG131073 UOC131073 UXY131073 VHU131073 VRQ131073 WBM131073 WLI131073 WVE131073 A196609 IS196609 SO196609 ACK196609 AMG196609 AWC196609 BFY196609 BPU196609 BZQ196609 CJM196609 CTI196609 DDE196609 DNA196609 DWW196609 EGS196609 EQO196609 FAK196609 FKG196609 FUC196609 GDY196609 GNU196609 GXQ196609 HHM196609 HRI196609 IBE196609 ILA196609 IUW196609 JES196609 JOO196609 JYK196609 KIG196609 KSC196609 LBY196609 LLU196609 LVQ196609 MFM196609 MPI196609 MZE196609 NJA196609 NSW196609 OCS196609 OMO196609 OWK196609 PGG196609 PQC196609 PZY196609 QJU196609 QTQ196609 RDM196609 RNI196609 RXE196609 SHA196609 SQW196609 TAS196609 TKO196609 TUK196609 UEG196609 UOC196609 UXY196609 VHU196609 VRQ196609 WBM196609 WLI196609 WVE196609 A262145 IS262145 SO262145 ACK262145 AMG262145 AWC262145 BFY262145 BPU262145 BZQ262145 CJM262145 CTI262145 DDE262145 DNA262145 DWW262145 EGS262145 EQO262145 FAK262145 FKG262145 FUC262145 GDY262145 GNU262145 GXQ262145 HHM262145 HRI262145 IBE262145 ILA262145 IUW262145 JES262145 JOO262145 JYK262145 KIG262145 KSC262145 LBY262145 LLU262145 LVQ262145 MFM262145 MPI262145 MZE262145 NJA262145 NSW262145 OCS262145 OMO262145 OWK262145 PGG262145 PQC262145 PZY262145 QJU262145 QTQ262145 RDM262145 RNI262145 RXE262145 SHA262145 SQW262145 TAS262145 TKO262145 TUK262145 UEG262145 UOC262145 UXY262145 VHU262145 VRQ262145 WBM262145 WLI262145 WVE262145 A327681 IS327681 SO327681 ACK327681 AMG327681 AWC327681 BFY327681 BPU327681 BZQ327681 CJM327681 CTI327681 DDE327681 DNA327681 DWW327681 EGS327681 EQO327681 FAK327681 FKG327681 FUC327681 GDY327681 GNU327681 GXQ327681 HHM327681 HRI327681 IBE327681 ILA327681 IUW327681 JES327681 JOO327681 JYK327681 KIG327681 KSC327681 LBY327681 LLU327681 LVQ327681 MFM327681 MPI327681 MZE327681 NJA327681 NSW327681 OCS327681 OMO327681 OWK327681 PGG327681 PQC327681 PZY327681 QJU327681 QTQ327681 RDM327681 RNI327681 RXE327681 SHA327681 SQW327681 TAS327681 TKO327681 TUK327681 UEG327681 UOC327681 UXY327681 VHU327681 VRQ327681 WBM327681 WLI327681 WVE327681 A393217 IS393217 SO393217 ACK393217 AMG393217 AWC393217 BFY393217 BPU393217 BZQ393217 CJM393217 CTI393217 DDE393217 DNA393217 DWW393217 EGS393217 EQO393217 FAK393217 FKG393217 FUC393217 GDY393217 GNU393217 GXQ393217 HHM393217 HRI393217 IBE393217 ILA393217 IUW393217 JES393217 JOO393217 JYK393217 KIG393217 KSC393217 LBY393217 LLU393217 LVQ393217 MFM393217 MPI393217 MZE393217 NJA393217 NSW393217 OCS393217 OMO393217 OWK393217 PGG393217 PQC393217 PZY393217 QJU393217 QTQ393217 RDM393217 RNI393217 RXE393217 SHA393217 SQW393217 TAS393217 TKO393217 TUK393217 UEG393217 UOC393217 UXY393217 VHU393217 VRQ393217 WBM393217 WLI393217 WVE393217 A458753 IS458753 SO458753 ACK458753 AMG458753 AWC458753 BFY458753 BPU458753 BZQ458753 CJM458753 CTI458753 DDE458753 DNA458753 DWW458753 EGS458753 EQO458753 FAK458753 FKG458753 FUC458753 GDY458753 GNU458753 GXQ458753 HHM458753 HRI458753 IBE458753 ILA458753 IUW458753 JES458753 JOO458753 JYK458753 KIG458753 KSC458753 LBY458753 LLU458753 LVQ458753 MFM458753 MPI458753 MZE458753 NJA458753 NSW458753 OCS458753 OMO458753 OWK458753 PGG458753 PQC458753 PZY458753 QJU458753 QTQ458753 RDM458753 RNI458753 RXE458753 SHA458753 SQW458753 TAS458753 TKO458753 TUK458753 UEG458753 UOC458753 UXY458753 VHU458753 VRQ458753 WBM458753 WLI458753 WVE458753 A524289 IS524289 SO524289 ACK524289 AMG524289 AWC524289 BFY524289 BPU524289 BZQ524289 CJM524289 CTI524289 DDE524289 DNA524289 DWW524289 EGS524289 EQO524289 FAK524289 FKG524289 FUC524289 GDY524289 GNU524289 GXQ524289 HHM524289 HRI524289 IBE524289 ILA524289 IUW524289 JES524289 JOO524289 JYK524289 KIG524289 KSC524289 LBY524289 LLU524289 LVQ524289 MFM524289 MPI524289 MZE524289 NJA524289 NSW524289 OCS524289 OMO524289 OWK524289 PGG524289 PQC524289 PZY524289 QJU524289 QTQ524289 RDM524289 RNI524289 RXE524289 SHA524289 SQW524289 TAS524289 TKO524289 TUK524289 UEG524289 UOC524289 UXY524289 VHU524289 VRQ524289 WBM524289 WLI524289 WVE524289 A589825 IS589825 SO589825 ACK589825 AMG589825 AWC589825 BFY589825 BPU589825 BZQ589825 CJM589825 CTI589825 DDE589825 DNA589825 DWW589825 EGS589825 EQO589825 FAK589825 FKG589825 FUC589825 GDY589825 GNU589825 GXQ589825 HHM589825 HRI589825 IBE589825 ILA589825 IUW589825 JES589825 JOO589825 JYK589825 KIG589825 KSC589825 LBY589825 LLU589825 LVQ589825 MFM589825 MPI589825 MZE589825 NJA589825 NSW589825 OCS589825 OMO589825 OWK589825 PGG589825 PQC589825 PZY589825 QJU589825 QTQ589825 RDM589825 RNI589825 RXE589825 SHA589825 SQW589825 TAS589825 TKO589825 TUK589825 UEG589825 UOC589825 UXY589825 VHU589825 VRQ589825 WBM589825 WLI589825 WVE589825 A655361 IS655361 SO655361 ACK655361 AMG655361 AWC655361 BFY655361 BPU655361 BZQ655361 CJM655361 CTI655361 DDE655361 DNA655361 DWW655361 EGS655361 EQO655361 FAK655361 FKG655361 FUC655361 GDY655361 GNU655361 GXQ655361 HHM655361 HRI655361 IBE655361 ILA655361 IUW655361 JES655361 JOO655361 JYK655361 KIG655361 KSC655361 LBY655361 LLU655361 LVQ655361 MFM655361 MPI655361 MZE655361 NJA655361 NSW655361 OCS655361 OMO655361 OWK655361 PGG655361 PQC655361 PZY655361 QJU655361 QTQ655361 RDM655361 RNI655361 RXE655361 SHA655361 SQW655361 TAS655361 TKO655361 TUK655361 UEG655361 UOC655361 UXY655361 VHU655361 VRQ655361 WBM655361 WLI655361 WVE655361 A720897 IS720897 SO720897 ACK720897 AMG720897 AWC720897 BFY720897 BPU720897 BZQ720897 CJM720897 CTI720897 DDE720897 DNA720897 DWW720897 EGS720897 EQO720897 FAK720897 FKG720897 FUC720897 GDY720897 GNU720897 GXQ720897 HHM720897 HRI720897 IBE720897 ILA720897 IUW720897 JES720897 JOO720897 JYK720897 KIG720897 KSC720897 LBY720897 LLU720897 LVQ720897 MFM720897 MPI720897 MZE720897 NJA720897 NSW720897 OCS720897 OMO720897 OWK720897 PGG720897 PQC720897 PZY720897 QJU720897 QTQ720897 RDM720897 RNI720897 RXE720897 SHA720897 SQW720897 TAS720897 TKO720897 TUK720897 UEG720897 UOC720897 UXY720897 VHU720897 VRQ720897 WBM720897 WLI720897 WVE720897 A786433 IS786433 SO786433 ACK786433 AMG786433 AWC786433 BFY786433 BPU786433 BZQ786433 CJM786433 CTI786433 DDE786433 DNA786433 DWW786433 EGS786433 EQO786433 FAK786433 FKG786433 FUC786433 GDY786433 GNU786433 GXQ786433 HHM786433 HRI786433 IBE786433 ILA786433 IUW786433 JES786433 JOO786433 JYK786433 KIG786433 KSC786433 LBY786433 LLU786433 LVQ786433 MFM786433 MPI786433 MZE786433 NJA786433 NSW786433 OCS786433 OMO786433 OWK786433 PGG786433 PQC786433 PZY786433 QJU786433 QTQ786433 RDM786433 RNI786433 RXE786433 SHA786433 SQW786433 TAS786433 TKO786433 TUK786433 UEG786433 UOC786433 UXY786433 VHU786433 VRQ786433 WBM786433 WLI786433 WVE786433 A851969 IS851969 SO851969 ACK851969 AMG851969 AWC851969 BFY851969 BPU851969 BZQ851969 CJM851969 CTI851969 DDE851969 DNA851969 DWW851969 EGS851969 EQO851969 FAK851969 FKG851969 FUC851969 GDY851969 GNU851969 GXQ851969 HHM851969 HRI851969 IBE851969 ILA851969 IUW851969 JES851969 JOO851969 JYK851969 KIG851969 KSC851969 LBY851969 LLU851969 LVQ851969 MFM851969 MPI851969 MZE851969 NJA851969 NSW851969 OCS851969 OMO851969 OWK851969 PGG851969 PQC851969 PZY851969 QJU851969 QTQ851969 RDM851969 RNI851969 RXE851969 SHA851969 SQW851969 TAS851969 TKO851969 TUK851969 UEG851969 UOC851969 UXY851969 VHU851969 VRQ851969 WBM851969 WLI851969 WVE851969 A917505 IS917505 SO917505 ACK917505 AMG917505 AWC917505 BFY917505 BPU917505 BZQ917505 CJM917505 CTI917505 DDE917505 DNA917505 DWW917505 EGS917505 EQO917505 FAK917505 FKG917505 FUC917505 GDY917505 GNU917505 GXQ917505 HHM917505 HRI917505 IBE917505 ILA917505 IUW917505 JES917505 JOO917505 JYK917505 KIG917505 KSC917505 LBY917505 LLU917505 LVQ917505 MFM917505 MPI917505 MZE917505 NJA917505 NSW917505 OCS917505 OMO917505 OWK917505 PGG917505 PQC917505 PZY917505 QJU917505 QTQ917505 RDM917505 RNI917505 RXE917505 SHA917505 SQW917505 TAS917505 TKO917505 TUK917505 UEG917505 UOC917505 UXY917505 VHU917505 VRQ917505 WBM917505 WLI917505 WVE917505 A983041 IS983041 SO983041 ACK983041 AMG983041 AWC983041 BFY983041 BPU983041 BZQ983041 CJM983041 CTI983041 DDE983041 DNA983041 DWW983041 EGS983041 EQO983041 FAK983041 FKG983041 FUC983041 GDY983041 GNU983041 GXQ983041 HHM983041 HRI983041 IBE983041 ILA983041 IUW983041 JES983041 JOO983041 JYK983041 KIG983041 KSC983041 LBY983041 LLU983041 LVQ983041 MFM983041 MPI983041 MZE983041 NJA983041 NSW983041 OCS983041 OMO983041 OWK983041 PGG983041 PQC983041 PZY983041 QJU983041 QTQ983041 RDM983041 RNI983041 RXE983041 SHA983041 SQW983041 TAS983041 TKO983041 TUK983041 UEG983041 UOC983041 UXY983041 VHU983041 VRQ983041 WBM983041 WLI983041 WVE18:WVE34 WLI18:WLI34 WBM18:WBM34 VRQ18:VRQ34 VHU18:VHU34 UXY18:UXY34 UOC18:UOC34 UEG18:UEG34 TUK18:TUK34 TKO18:TKO34 TAS18:TAS34 SQW18:SQW34 SHA18:SHA34 RXE18:RXE34 RNI18:RNI34 RDM18:RDM34 QTQ18:QTQ34 QJU18:QJU34 PZY18:PZY34 PQC18:PQC34 PGG18:PGG34 OWK18:OWK34 OMO18:OMO34 OCS18:OCS34 NSW18:NSW34 NJA18:NJA34 MZE18:MZE34 MPI18:MPI34 MFM18:MFM34 LVQ18:LVQ34 LLU18:LLU34 LBY18:LBY34 KSC18:KSC34 KIG18:KIG34 JYK18:JYK34 JOO18:JOO34 JES18:JES34 IUW18:IUW34 ILA18:ILA34 IBE18:IBE34 HRI18:HRI34 HHM18:HHM34 GXQ18:GXQ34 GNU18:GNU34 GDY18:GDY34 FUC18:FUC34 FKG18:FKG34 FAK18:FAK34 EQO18:EQO34 EGS18:EGS34 DWW18:DWW34 DNA18:DNA34 DDE18:DDE34 CTI18:CTI34 CJM18:CJM34 BZQ18:BZQ34 BPU18:BPU34 BFY18:BFY34 AWC18:AWC34 AMG18:AMG34 ACK18:ACK34 SO18:SO34 IS18:IS34 A18:A34">
      <formula1>"1,2,3,4,5"</formula1>
    </dataValidation>
    <dataValidation type="decimal" allowBlank="1" showInputMessage="1" showErrorMessage="1" sqref="WVH983041 WLL983041 C65537 IV65537 SR65537 ACN65537 AMJ65537 AWF65537 BGB65537 BPX65537 BZT65537 CJP65537 CTL65537 DDH65537 DND65537 DWZ65537 EGV65537 EQR65537 FAN65537 FKJ65537 FUF65537 GEB65537 GNX65537 GXT65537 HHP65537 HRL65537 IBH65537 ILD65537 IUZ65537 JEV65537 JOR65537 JYN65537 KIJ65537 KSF65537 LCB65537 LLX65537 LVT65537 MFP65537 MPL65537 MZH65537 NJD65537 NSZ65537 OCV65537 OMR65537 OWN65537 PGJ65537 PQF65537 QAB65537 QJX65537 QTT65537 RDP65537 RNL65537 RXH65537 SHD65537 SQZ65537 TAV65537 TKR65537 TUN65537 UEJ65537 UOF65537 UYB65537 VHX65537 VRT65537 WBP65537 WLL65537 WVH65537 C131073 IV131073 SR131073 ACN131073 AMJ131073 AWF131073 BGB131073 BPX131073 BZT131073 CJP131073 CTL131073 DDH131073 DND131073 DWZ131073 EGV131073 EQR131073 FAN131073 FKJ131073 FUF131073 GEB131073 GNX131073 GXT131073 HHP131073 HRL131073 IBH131073 ILD131073 IUZ131073 JEV131073 JOR131073 JYN131073 KIJ131073 KSF131073 LCB131073 LLX131073 LVT131073 MFP131073 MPL131073 MZH131073 NJD131073 NSZ131073 OCV131073 OMR131073 OWN131073 PGJ131073 PQF131073 QAB131073 QJX131073 QTT131073 RDP131073 RNL131073 RXH131073 SHD131073 SQZ131073 TAV131073 TKR131073 TUN131073 UEJ131073 UOF131073 UYB131073 VHX131073 VRT131073 WBP131073 WLL131073 WVH131073 C196609 IV196609 SR196609 ACN196609 AMJ196609 AWF196609 BGB196609 BPX196609 BZT196609 CJP196609 CTL196609 DDH196609 DND196609 DWZ196609 EGV196609 EQR196609 FAN196609 FKJ196609 FUF196609 GEB196609 GNX196609 GXT196609 HHP196609 HRL196609 IBH196609 ILD196609 IUZ196609 JEV196609 JOR196609 JYN196609 KIJ196609 KSF196609 LCB196609 LLX196609 LVT196609 MFP196609 MPL196609 MZH196609 NJD196609 NSZ196609 OCV196609 OMR196609 OWN196609 PGJ196609 PQF196609 QAB196609 QJX196609 QTT196609 RDP196609 RNL196609 RXH196609 SHD196609 SQZ196609 TAV196609 TKR196609 TUN196609 UEJ196609 UOF196609 UYB196609 VHX196609 VRT196609 WBP196609 WLL196609 WVH196609 C262145 IV262145 SR262145 ACN262145 AMJ262145 AWF262145 BGB262145 BPX262145 BZT262145 CJP262145 CTL262145 DDH262145 DND262145 DWZ262145 EGV262145 EQR262145 FAN262145 FKJ262145 FUF262145 GEB262145 GNX262145 GXT262145 HHP262145 HRL262145 IBH262145 ILD262145 IUZ262145 JEV262145 JOR262145 JYN262145 KIJ262145 KSF262145 LCB262145 LLX262145 LVT262145 MFP262145 MPL262145 MZH262145 NJD262145 NSZ262145 OCV262145 OMR262145 OWN262145 PGJ262145 PQF262145 QAB262145 QJX262145 QTT262145 RDP262145 RNL262145 RXH262145 SHD262145 SQZ262145 TAV262145 TKR262145 TUN262145 UEJ262145 UOF262145 UYB262145 VHX262145 VRT262145 WBP262145 WLL262145 WVH262145 C327681 IV327681 SR327681 ACN327681 AMJ327681 AWF327681 BGB327681 BPX327681 BZT327681 CJP327681 CTL327681 DDH327681 DND327681 DWZ327681 EGV327681 EQR327681 FAN327681 FKJ327681 FUF327681 GEB327681 GNX327681 GXT327681 HHP327681 HRL327681 IBH327681 ILD327681 IUZ327681 JEV327681 JOR327681 JYN327681 KIJ327681 KSF327681 LCB327681 LLX327681 LVT327681 MFP327681 MPL327681 MZH327681 NJD327681 NSZ327681 OCV327681 OMR327681 OWN327681 PGJ327681 PQF327681 QAB327681 QJX327681 QTT327681 RDP327681 RNL327681 RXH327681 SHD327681 SQZ327681 TAV327681 TKR327681 TUN327681 UEJ327681 UOF327681 UYB327681 VHX327681 VRT327681 WBP327681 WLL327681 WVH327681 C393217 IV393217 SR393217 ACN393217 AMJ393217 AWF393217 BGB393217 BPX393217 BZT393217 CJP393217 CTL393217 DDH393217 DND393217 DWZ393217 EGV393217 EQR393217 FAN393217 FKJ393217 FUF393217 GEB393217 GNX393217 GXT393217 HHP393217 HRL393217 IBH393217 ILD393217 IUZ393217 JEV393217 JOR393217 JYN393217 KIJ393217 KSF393217 LCB393217 LLX393217 LVT393217 MFP393217 MPL393217 MZH393217 NJD393217 NSZ393217 OCV393217 OMR393217 OWN393217 PGJ393217 PQF393217 QAB393217 QJX393217 QTT393217 RDP393217 RNL393217 RXH393217 SHD393217 SQZ393217 TAV393217 TKR393217 TUN393217 UEJ393217 UOF393217 UYB393217 VHX393217 VRT393217 WBP393217 WLL393217 WVH393217 C458753 IV458753 SR458753 ACN458753 AMJ458753 AWF458753 BGB458753 BPX458753 BZT458753 CJP458753 CTL458753 DDH458753 DND458753 DWZ458753 EGV458753 EQR458753 FAN458753 FKJ458753 FUF458753 GEB458753 GNX458753 GXT458753 HHP458753 HRL458753 IBH458753 ILD458753 IUZ458753 JEV458753 JOR458753 JYN458753 KIJ458753 KSF458753 LCB458753 LLX458753 LVT458753 MFP458753 MPL458753 MZH458753 NJD458753 NSZ458753 OCV458753 OMR458753 OWN458753 PGJ458753 PQF458753 QAB458753 QJX458753 QTT458753 RDP458753 RNL458753 RXH458753 SHD458753 SQZ458753 TAV458753 TKR458753 TUN458753 UEJ458753 UOF458753 UYB458753 VHX458753 VRT458753 WBP458753 WLL458753 WVH458753 C524289 IV524289 SR524289 ACN524289 AMJ524289 AWF524289 BGB524289 BPX524289 BZT524289 CJP524289 CTL524289 DDH524289 DND524289 DWZ524289 EGV524289 EQR524289 FAN524289 FKJ524289 FUF524289 GEB524289 GNX524289 GXT524289 HHP524289 HRL524289 IBH524289 ILD524289 IUZ524289 JEV524289 JOR524289 JYN524289 KIJ524289 KSF524289 LCB524289 LLX524289 LVT524289 MFP524289 MPL524289 MZH524289 NJD524289 NSZ524289 OCV524289 OMR524289 OWN524289 PGJ524289 PQF524289 QAB524289 QJX524289 QTT524289 RDP524289 RNL524289 RXH524289 SHD524289 SQZ524289 TAV524289 TKR524289 TUN524289 UEJ524289 UOF524289 UYB524289 VHX524289 VRT524289 WBP524289 WLL524289 WVH524289 C589825 IV589825 SR589825 ACN589825 AMJ589825 AWF589825 BGB589825 BPX589825 BZT589825 CJP589825 CTL589825 DDH589825 DND589825 DWZ589825 EGV589825 EQR589825 FAN589825 FKJ589825 FUF589825 GEB589825 GNX589825 GXT589825 HHP589825 HRL589825 IBH589825 ILD589825 IUZ589825 JEV589825 JOR589825 JYN589825 KIJ589825 KSF589825 LCB589825 LLX589825 LVT589825 MFP589825 MPL589825 MZH589825 NJD589825 NSZ589825 OCV589825 OMR589825 OWN589825 PGJ589825 PQF589825 QAB589825 QJX589825 QTT589825 RDP589825 RNL589825 RXH589825 SHD589825 SQZ589825 TAV589825 TKR589825 TUN589825 UEJ589825 UOF589825 UYB589825 VHX589825 VRT589825 WBP589825 WLL589825 WVH589825 C655361 IV655361 SR655361 ACN655361 AMJ655361 AWF655361 BGB655361 BPX655361 BZT655361 CJP655361 CTL655361 DDH655361 DND655361 DWZ655361 EGV655361 EQR655361 FAN655361 FKJ655361 FUF655361 GEB655361 GNX655361 GXT655361 HHP655361 HRL655361 IBH655361 ILD655361 IUZ655361 JEV655361 JOR655361 JYN655361 KIJ655361 KSF655361 LCB655361 LLX655361 LVT655361 MFP655361 MPL655361 MZH655361 NJD655361 NSZ655361 OCV655361 OMR655361 OWN655361 PGJ655361 PQF655361 QAB655361 QJX655361 QTT655361 RDP655361 RNL655361 RXH655361 SHD655361 SQZ655361 TAV655361 TKR655361 TUN655361 UEJ655361 UOF655361 UYB655361 VHX655361 VRT655361 WBP655361 WLL655361 WVH655361 C720897 IV720897 SR720897 ACN720897 AMJ720897 AWF720897 BGB720897 BPX720897 BZT720897 CJP720897 CTL720897 DDH720897 DND720897 DWZ720897 EGV720897 EQR720897 FAN720897 FKJ720897 FUF720897 GEB720897 GNX720897 GXT720897 HHP720897 HRL720897 IBH720897 ILD720897 IUZ720897 JEV720897 JOR720897 JYN720897 KIJ720897 KSF720897 LCB720897 LLX720897 LVT720897 MFP720897 MPL720897 MZH720897 NJD720897 NSZ720897 OCV720897 OMR720897 OWN720897 PGJ720897 PQF720897 QAB720897 QJX720897 QTT720897 RDP720897 RNL720897 RXH720897 SHD720897 SQZ720897 TAV720897 TKR720897 TUN720897 UEJ720897 UOF720897 UYB720897 VHX720897 VRT720897 WBP720897 WLL720897 WVH720897 C786433 IV786433 SR786433 ACN786433 AMJ786433 AWF786433 BGB786433 BPX786433 BZT786433 CJP786433 CTL786433 DDH786433 DND786433 DWZ786433 EGV786433 EQR786433 FAN786433 FKJ786433 FUF786433 GEB786433 GNX786433 GXT786433 HHP786433 HRL786433 IBH786433 ILD786433 IUZ786433 JEV786433 JOR786433 JYN786433 KIJ786433 KSF786433 LCB786433 LLX786433 LVT786433 MFP786433 MPL786433 MZH786433 NJD786433 NSZ786433 OCV786433 OMR786433 OWN786433 PGJ786433 PQF786433 QAB786433 QJX786433 QTT786433 RDP786433 RNL786433 RXH786433 SHD786433 SQZ786433 TAV786433 TKR786433 TUN786433 UEJ786433 UOF786433 UYB786433 VHX786433 VRT786433 WBP786433 WLL786433 WVH786433 C851969 IV851969 SR851969 ACN851969 AMJ851969 AWF851969 BGB851969 BPX851969 BZT851969 CJP851969 CTL851969 DDH851969 DND851969 DWZ851969 EGV851969 EQR851969 FAN851969 FKJ851969 FUF851969 GEB851969 GNX851969 GXT851969 HHP851969 HRL851969 IBH851969 ILD851969 IUZ851969 JEV851969 JOR851969 JYN851969 KIJ851969 KSF851969 LCB851969 LLX851969 LVT851969 MFP851969 MPL851969 MZH851969 NJD851969 NSZ851969 OCV851969 OMR851969 OWN851969 PGJ851969 PQF851969 QAB851969 QJX851969 QTT851969 RDP851969 RNL851969 RXH851969 SHD851969 SQZ851969 TAV851969 TKR851969 TUN851969 UEJ851969 UOF851969 UYB851969 VHX851969 VRT851969 WBP851969 WLL851969 WVH851969 C917505 IV917505 SR917505 ACN917505 AMJ917505 AWF917505 BGB917505 BPX917505 BZT917505 CJP917505 CTL917505 DDH917505 DND917505 DWZ917505 EGV917505 EQR917505 FAN917505 FKJ917505 FUF917505 GEB917505 GNX917505 GXT917505 HHP917505 HRL917505 IBH917505 ILD917505 IUZ917505 JEV917505 JOR917505 JYN917505 KIJ917505 KSF917505 LCB917505 LLX917505 LVT917505 MFP917505 MPL917505 MZH917505 NJD917505 NSZ917505 OCV917505 OMR917505 OWN917505 PGJ917505 PQF917505 QAB917505 QJX917505 QTT917505 RDP917505 RNL917505 RXH917505 SHD917505 SQZ917505 TAV917505 TKR917505 TUN917505 UEJ917505 UOF917505 UYB917505 VHX917505 VRT917505 WBP917505 WLL917505 WVH917505 C983041 IV983041 SR983041 ACN983041 AMJ983041 AWF983041 BGB983041 BPX983041 BZT983041 CJP983041 CTL983041 DDH983041 DND983041 DWZ983041 EGV983041 EQR983041 FAN983041 FKJ983041 FUF983041 GEB983041 GNX983041 GXT983041 HHP983041 HRL983041 IBH983041 ILD983041 IUZ983041 JEV983041 JOR983041 JYN983041 KIJ983041 KSF983041 LCB983041 LLX983041 LVT983041 MFP983041 MPL983041 MZH983041 NJD983041 NSZ983041 OCV983041 OMR983041 OWN983041 PGJ983041 PQF983041 QAB983041 QJX983041 QTT983041 RDP983041 RNL983041 RXH983041 SHD983041 SQZ983041 TAV983041 TKR983041 TUN983041 UEJ983041 UOF983041 UYB983041 VHX983041 VRT983041 WBP983041 WVH18:WVH34 WLL18:WLL34 WBP18:WBP34 VRT18:VRT34 VHX18:VHX34 UYB18:UYB34 UOF18:UOF34 UEJ18:UEJ34 TUN18:TUN34 TKR18:TKR34 TAV18:TAV34 SQZ18:SQZ34 SHD18:SHD34 RXH18:RXH34 RNL18:RNL34 RDP18:RDP34 QTT18:QTT34 QJX18:QJX34 QAB18:QAB34 PQF18:PQF34 PGJ18:PGJ34 OWN18:OWN34 OMR18:OMR34 OCV18:OCV34 NSZ18:NSZ34 NJD18:NJD34 MZH18:MZH34 MPL18:MPL34 MFP18:MFP34 LVT18:LVT34 LLX18:LLX34 LCB18:LCB34 KSF18:KSF34 KIJ18:KIJ34 JYN18:JYN34 JOR18:JOR34 JEV18:JEV34 IUZ18:IUZ34 ILD18:ILD34 IBH18:IBH34 HRL18:HRL34 HHP18:HHP34 GXT18:GXT34 GNX18:GNX34 GEB18:GEB34 FUF18:FUF34 FKJ18:FKJ34 FAN18:FAN34 EQR18:EQR34 EGV18:EGV34 DWZ18:DWZ34 DND18:DND34 DDH18:DDH34 CTL18:CTL34 CJP18:CJP34 BZT18:BZT34 BPX18:BPX34 BGB18:BGB34 AWF18:AWF34 AMJ18:AMJ34 ACN18:ACN34 SR18:SR34 IV18:IV3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32"/>
  <sheetViews>
    <sheetView topLeftCell="D34" zoomScale="73" zoomScaleNormal="73" workbookViewId="0">
      <selection activeCell="D38" sqref="D38"/>
    </sheetView>
  </sheetViews>
  <sheetFormatPr baseColWidth="10" defaultRowHeight="15" x14ac:dyDescent="0.25"/>
  <cols>
    <col min="1" max="1" width="3.140625" style="8" bestFit="1" customWidth="1"/>
    <col min="2" max="2" width="71.5703125" style="8"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8.28515625" style="8" customWidth="1"/>
    <col min="12" max="12" width="60.7109375" style="8" customWidth="1"/>
    <col min="13" max="13" width="18.7109375" style="8" customWidth="1"/>
    <col min="14" max="14" width="22.140625" style="8" customWidth="1"/>
    <col min="15" max="15" width="26.140625" style="8" customWidth="1"/>
    <col min="16" max="16" width="19.5703125" style="8" bestFit="1" customWidth="1"/>
    <col min="17" max="17" width="70"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21.75" thickBot="1" x14ac:dyDescent="0.3">
      <c r="B6" s="10" t="s">
        <v>4</v>
      </c>
      <c r="C6" s="437" t="s">
        <v>147</v>
      </c>
      <c r="D6" s="437"/>
      <c r="E6" s="437"/>
      <c r="F6" s="437"/>
      <c r="G6" s="437"/>
      <c r="H6" s="437"/>
      <c r="I6" s="437"/>
      <c r="J6" s="437"/>
      <c r="K6" s="437"/>
      <c r="L6" s="437"/>
      <c r="M6" s="437"/>
      <c r="N6" s="438"/>
    </row>
    <row r="7" spans="2:16" ht="16.5" thickBot="1" x14ac:dyDescent="0.3">
      <c r="B7" s="11" t="s">
        <v>5</v>
      </c>
      <c r="C7" s="437" t="s">
        <v>148</v>
      </c>
      <c r="D7" s="437"/>
      <c r="E7" s="437"/>
      <c r="F7" s="437"/>
      <c r="G7" s="437"/>
      <c r="H7" s="437"/>
      <c r="I7" s="437"/>
      <c r="J7" s="437"/>
      <c r="K7" s="437"/>
      <c r="L7" s="437"/>
      <c r="M7" s="437"/>
      <c r="N7" s="438"/>
    </row>
    <row r="8" spans="2:16" ht="16.5" thickBot="1" x14ac:dyDescent="0.3">
      <c r="B8" s="11" t="s">
        <v>6</v>
      </c>
      <c r="C8" s="437" t="s">
        <v>149</v>
      </c>
      <c r="D8" s="437"/>
      <c r="E8" s="437"/>
      <c r="F8" s="437"/>
      <c r="G8" s="437"/>
      <c r="H8" s="437"/>
      <c r="I8" s="437"/>
      <c r="J8" s="437"/>
      <c r="K8" s="437"/>
      <c r="L8" s="437"/>
      <c r="M8" s="437"/>
      <c r="N8" s="438"/>
    </row>
    <row r="9" spans="2:16" ht="16.5" thickBot="1" x14ac:dyDescent="0.3">
      <c r="B9" s="11" t="s">
        <v>7</v>
      </c>
      <c r="C9" s="437" t="s">
        <v>150</v>
      </c>
      <c r="D9" s="437"/>
      <c r="E9" s="437"/>
      <c r="F9" s="437"/>
      <c r="G9" s="437"/>
      <c r="H9" s="437"/>
      <c r="I9" s="437"/>
      <c r="J9" s="437"/>
      <c r="K9" s="437"/>
      <c r="L9" s="437"/>
      <c r="M9" s="437"/>
      <c r="N9" s="438"/>
    </row>
    <row r="10" spans="2:16" ht="16.5" thickBot="1" x14ac:dyDescent="0.3">
      <c r="B10" s="11" t="s">
        <v>8</v>
      </c>
      <c r="C10" s="441">
        <v>9</v>
      </c>
      <c r="D10" s="441"/>
      <c r="E10" s="442"/>
      <c r="F10" s="33"/>
      <c r="G10" s="33"/>
      <c r="H10" s="33"/>
      <c r="I10" s="33"/>
      <c r="J10" s="33"/>
      <c r="K10" s="33"/>
      <c r="L10" s="33"/>
      <c r="M10" s="33"/>
      <c r="N10" s="34"/>
    </row>
    <row r="11" spans="2:16" ht="16.5" thickBot="1" x14ac:dyDescent="0.3">
      <c r="B11" s="13" t="s">
        <v>9</v>
      </c>
      <c r="C11" s="194">
        <v>41972</v>
      </c>
      <c r="D11" s="15"/>
      <c r="E11" s="15"/>
      <c r="F11" s="15"/>
      <c r="G11" s="15"/>
      <c r="H11" s="15"/>
      <c r="I11" s="15"/>
      <c r="J11" s="15"/>
      <c r="K11" s="15"/>
      <c r="L11" s="15"/>
      <c r="M11" s="15"/>
      <c r="N11" s="16"/>
    </row>
    <row r="12" spans="2:16" ht="15.75" x14ac:dyDescent="0.25">
      <c r="B12" s="12"/>
      <c r="C12" s="17"/>
      <c r="D12" s="18"/>
      <c r="E12" s="18"/>
      <c r="F12" s="18"/>
      <c r="G12" s="18"/>
      <c r="H12" s="18"/>
      <c r="I12" s="96"/>
      <c r="J12" s="96"/>
      <c r="K12" s="96"/>
      <c r="L12" s="96"/>
      <c r="M12" s="96"/>
      <c r="N12" s="18"/>
    </row>
    <row r="13" spans="2:16" x14ac:dyDescent="0.25">
      <c r="I13" s="96"/>
      <c r="J13" s="96"/>
      <c r="K13" s="96"/>
      <c r="L13" s="96"/>
      <c r="M13" s="96"/>
      <c r="N13" s="97"/>
    </row>
    <row r="14" spans="2:16" ht="45.75" customHeight="1" x14ac:dyDescent="0.25">
      <c r="B14" s="443" t="s">
        <v>89</v>
      </c>
      <c r="C14" s="443"/>
      <c r="D14" s="86" t="s">
        <v>12</v>
      </c>
      <c r="E14" s="86" t="s">
        <v>13</v>
      </c>
      <c r="F14" s="86" t="s">
        <v>29</v>
      </c>
      <c r="G14" s="280"/>
      <c r="I14" s="37"/>
      <c r="J14" s="37"/>
      <c r="K14" s="37"/>
      <c r="L14" s="37"/>
      <c r="M14" s="37"/>
      <c r="N14" s="97"/>
    </row>
    <row r="15" spans="2:16" x14ac:dyDescent="0.25">
      <c r="B15" s="443"/>
      <c r="C15" s="443"/>
      <c r="D15" s="86"/>
      <c r="E15" s="35"/>
      <c r="F15" s="154"/>
      <c r="G15" s="281"/>
      <c r="I15" s="38"/>
      <c r="J15" s="38"/>
      <c r="K15" s="38"/>
      <c r="L15" s="38"/>
      <c r="M15" s="38"/>
      <c r="N15" s="97"/>
    </row>
    <row r="16" spans="2:16" x14ac:dyDescent="0.25">
      <c r="B16" s="443"/>
      <c r="C16" s="443"/>
      <c r="D16" s="86">
        <v>9</v>
      </c>
      <c r="E16" s="35">
        <v>1908688834</v>
      </c>
      <c r="F16" s="282">
        <v>914</v>
      </c>
      <c r="G16" s="281"/>
      <c r="I16" s="38"/>
      <c r="J16" s="38"/>
      <c r="K16" s="38"/>
      <c r="L16" s="38"/>
      <c r="M16" s="38"/>
      <c r="N16" s="97"/>
    </row>
    <row r="17" spans="1:14" ht="15.75" thickBot="1" x14ac:dyDescent="0.3">
      <c r="B17" s="444" t="s">
        <v>14</v>
      </c>
      <c r="C17" s="445"/>
      <c r="D17" s="86"/>
      <c r="E17" s="62"/>
      <c r="F17" s="282">
        <f>SUM(F15:F16)</f>
        <v>914</v>
      </c>
      <c r="G17" s="281"/>
      <c r="H17" s="21"/>
      <c r="I17" s="96"/>
      <c r="J17" s="96"/>
      <c r="K17" s="96"/>
      <c r="L17" s="96"/>
      <c r="M17" s="96"/>
      <c r="N17" s="19"/>
    </row>
    <row r="18" spans="1:14" ht="45.75" thickBot="1" x14ac:dyDescent="0.3">
      <c r="A18" s="41"/>
      <c r="B18" s="51" t="s">
        <v>15</v>
      </c>
      <c r="C18" s="51" t="s">
        <v>90</v>
      </c>
      <c r="E18" s="37"/>
      <c r="F18" s="37"/>
      <c r="G18" s="392"/>
      <c r="H18" s="37"/>
      <c r="I18" s="9"/>
      <c r="J18" s="9"/>
      <c r="K18" s="9"/>
      <c r="L18" s="9"/>
      <c r="M18" s="9"/>
    </row>
    <row r="19" spans="1:14" ht="15.75" thickBot="1" x14ac:dyDescent="0.3">
      <c r="A19" s="42">
        <v>1</v>
      </c>
      <c r="C19" s="44">
        <f>+F17*80/100</f>
        <v>731.2</v>
      </c>
      <c r="D19" s="40"/>
      <c r="E19" s="43">
        <f>SUM(E15:E18)</f>
        <v>1908688834</v>
      </c>
      <c r="F19" s="39"/>
      <c r="G19" s="39"/>
      <c r="H19" s="39"/>
      <c r="I19" s="22"/>
      <c r="J19" s="22"/>
      <c r="K19" s="22"/>
      <c r="L19" s="22"/>
      <c r="M19" s="22"/>
    </row>
    <row r="20" spans="1:14" x14ac:dyDescent="0.25">
      <c r="A20" s="88"/>
      <c r="C20" s="89"/>
      <c r="D20" s="38"/>
      <c r="E20" s="90"/>
      <c r="F20" s="39"/>
      <c r="G20" s="39"/>
      <c r="H20" s="39"/>
      <c r="I20" s="22"/>
      <c r="J20" s="22"/>
      <c r="K20" s="22"/>
      <c r="L20" s="22"/>
      <c r="M20" s="22"/>
    </row>
    <row r="21" spans="1:14" x14ac:dyDescent="0.25">
      <c r="A21" s="88"/>
      <c r="C21" s="89"/>
      <c r="D21" s="38"/>
      <c r="E21" s="90"/>
      <c r="F21" s="39"/>
      <c r="G21" s="39"/>
      <c r="H21" s="39"/>
      <c r="I21" s="22"/>
      <c r="J21" s="22"/>
      <c r="K21" s="22"/>
      <c r="L21" s="22"/>
      <c r="M21" s="22"/>
    </row>
    <row r="22" spans="1:14" x14ac:dyDescent="0.25">
      <c r="A22" s="88"/>
      <c r="B22" s="111" t="s">
        <v>125</v>
      </c>
      <c r="C22" s="93"/>
      <c r="D22" s="93"/>
      <c r="E22" s="93"/>
      <c r="F22" s="93"/>
      <c r="G22" s="93"/>
      <c r="H22" s="93"/>
      <c r="I22" s="96"/>
      <c r="J22" s="96"/>
      <c r="K22" s="96"/>
      <c r="L22" s="96"/>
      <c r="M22" s="96"/>
      <c r="N22" s="97"/>
    </row>
    <row r="23" spans="1:14" x14ac:dyDescent="0.25">
      <c r="A23" s="88"/>
      <c r="B23" s="93"/>
      <c r="C23" s="93"/>
      <c r="D23" s="93"/>
      <c r="E23" s="93"/>
      <c r="F23" s="93"/>
      <c r="G23" s="93"/>
      <c r="H23" s="93"/>
      <c r="I23" s="96"/>
      <c r="J23" s="96"/>
      <c r="K23" s="96"/>
      <c r="L23" s="96"/>
      <c r="M23" s="96"/>
      <c r="N23" s="97"/>
    </row>
    <row r="24" spans="1:14" x14ac:dyDescent="0.25">
      <c r="A24" s="88"/>
      <c r="B24" s="114" t="s">
        <v>33</v>
      </c>
      <c r="C24" s="114" t="s">
        <v>126</v>
      </c>
      <c r="D24" s="114" t="s">
        <v>127</v>
      </c>
      <c r="E24" s="93"/>
      <c r="F24" s="93"/>
      <c r="G24" s="93"/>
      <c r="H24" s="93"/>
      <c r="I24" s="96"/>
      <c r="J24" s="96"/>
      <c r="K24" s="96"/>
      <c r="L24" s="96"/>
      <c r="M24" s="96"/>
      <c r="N24" s="97"/>
    </row>
    <row r="25" spans="1:14" x14ac:dyDescent="0.25">
      <c r="A25" s="88"/>
      <c r="B25" s="110" t="s">
        <v>128</v>
      </c>
      <c r="C25" s="110"/>
      <c r="D25" s="172" t="s">
        <v>155</v>
      </c>
      <c r="E25" s="93"/>
      <c r="F25" s="93"/>
      <c r="G25" s="93"/>
      <c r="H25" s="93"/>
      <c r="I25" s="96"/>
      <c r="J25" s="96"/>
      <c r="K25" s="96"/>
      <c r="L25" s="96"/>
      <c r="M25" s="96"/>
      <c r="N25" s="97"/>
    </row>
    <row r="26" spans="1:14" x14ac:dyDescent="0.25">
      <c r="A26" s="88"/>
      <c r="B26" s="110" t="s">
        <v>129</v>
      </c>
      <c r="C26" s="167" t="s">
        <v>155</v>
      </c>
      <c r="D26" s="172"/>
      <c r="E26" s="93"/>
      <c r="F26" s="93"/>
      <c r="G26" s="93"/>
      <c r="H26" s="93"/>
      <c r="I26" s="96"/>
      <c r="J26" s="96"/>
      <c r="K26" s="96"/>
      <c r="L26" s="96"/>
      <c r="M26" s="96"/>
      <c r="N26" s="97"/>
    </row>
    <row r="27" spans="1:14" x14ac:dyDescent="0.25">
      <c r="A27" s="88"/>
      <c r="B27" s="110" t="s">
        <v>130</v>
      </c>
      <c r="C27" s="167"/>
      <c r="D27" s="172" t="s">
        <v>155</v>
      </c>
      <c r="E27" s="93"/>
      <c r="F27" s="93"/>
      <c r="G27" s="93"/>
      <c r="H27" s="93"/>
      <c r="I27" s="96"/>
      <c r="J27" s="96"/>
      <c r="K27" s="96"/>
      <c r="L27" s="96"/>
      <c r="M27" s="96"/>
      <c r="N27" s="97"/>
    </row>
    <row r="28" spans="1:14" x14ac:dyDescent="0.25">
      <c r="A28" s="88"/>
      <c r="B28" s="110" t="s">
        <v>131</v>
      </c>
      <c r="C28" s="110"/>
      <c r="D28" s="172" t="s">
        <v>155</v>
      </c>
      <c r="E28" s="93"/>
      <c r="F28" s="93"/>
      <c r="G28" s="93"/>
      <c r="H28" s="93"/>
      <c r="I28" s="96"/>
      <c r="J28" s="96"/>
      <c r="K28" s="96"/>
      <c r="L28" s="96"/>
      <c r="M28" s="96"/>
      <c r="N28" s="97"/>
    </row>
    <row r="29" spans="1:14" x14ac:dyDescent="0.25">
      <c r="A29" s="88"/>
      <c r="B29" s="93"/>
      <c r="C29" s="93"/>
      <c r="D29" s="93"/>
      <c r="E29" s="93"/>
      <c r="F29" s="93"/>
      <c r="G29" s="93"/>
      <c r="H29" s="93"/>
      <c r="I29" s="96"/>
      <c r="J29" s="96"/>
      <c r="K29" s="96"/>
      <c r="L29" s="96"/>
      <c r="M29" s="96"/>
      <c r="N29" s="97"/>
    </row>
    <row r="30" spans="1:14" x14ac:dyDescent="0.25">
      <c r="A30" s="88"/>
      <c r="B30" s="93"/>
      <c r="C30" s="93"/>
      <c r="D30" s="93"/>
      <c r="E30" s="93"/>
      <c r="F30" s="93"/>
      <c r="G30" s="93"/>
      <c r="H30" s="93"/>
      <c r="I30" s="96"/>
      <c r="J30" s="96"/>
      <c r="K30" s="96"/>
      <c r="L30" s="96"/>
      <c r="M30" s="96"/>
      <c r="N30" s="97"/>
    </row>
    <row r="31" spans="1:14" x14ac:dyDescent="0.25">
      <c r="A31" s="88"/>
      <c r="B31" s="111" t="s">
        <v>132</v>
      </c>
      <c r="C31" s="93"/>
      <c r="D31" s="93"/>
      <c r="E31" s="93"/>
      <c r="F31" s="93"/>
      <c r="G31" s="93"/>
      <c r="H31" s="93"/>
      <c r="I31" s="96"/>
      <c r="J31" s="96"/>
      <c r="K31" s="96"/>
      <c r="L31" s="96"/>
      <c r="M31" s="96"/>
      <c r="N31" s="97"/>
    </row>
    <row r="32" spans="1:14" x14ac:dyDescent="0.25">
      <c r="A32" s="88"/>
      <c r="B32" s="93"/>
      <c r="C32" s="93"/>
      <c r="D32" s="93"/>
      <c r="E32" s="93"/>
      <c r="F32" s="93"/>
      <c r="G32" s="93"/>
      <c r="H32" s="93"/>
      <c r="I32" s="96"/>
      <c r="J32" s="96"/>
      <c r="K32" s="96"/>
      <c r="L32" s="96"/>
      <c r="M32" s="96"/>
      <c r="N32" s="97"/>
    </row>
    <row r="33" spans="1:26" x14ac:dyDescent="0.25">
      <c r="A33" s="88"/>
      <c r="B33" s="93"/>
      <c r="C33" s="93"/>
      <c r="D33" s="93"/>
      <c r="E33" s="93"/>
      <c r="F33" s="93"/>
      <c r="G33" s="93"/>
      <c r="H33" s="93"/>
      <c r="I33" s="96"/>
      <c r="J33" s="96"/>
      <c r="K33" s="96"/>
      <c r="L33" s="96"/>
      <c r="M33" s="96"/>
      <c r="N33" s="97"/>
    </row>
    <row r="34" spans="1:26" x14ac:dyDescent="0.25">
      <c r="A34" s="88"/>
      <c r="B34" s="114" t="s">
        <v>33</v>
      </c>
      <c r="C34" s="114" t="s">
        <v>58</v>
      </c>
      <c r="D34" s="113" t="s">
        <v>51</v>
      </c>
      <c r="E34" s="113" t="s">
        <v>16</v>
      </c>
      <c r="F34" s="93"/>
      <c r="G34" s="93"/>
      <c r="H34" s="93"/>
      <c r="I34" s="96"/>
      <c r="J34" s="96"/>
      <c r="K34" s="96"/>
      <c r="L34" s="96"/>
      <c r="M34" s="96"/>
      <c r="N34" s="97"/>
    </row>
    <row r="35" spans="1:26" ht="42.75" customHeight="1" x14ac:dyDescent="0.25">
      <c r="A35" s="88"/>
      <c r="B35" s="94" t="s">
        <v>133</v>
      </c>
      <c r="C35" s="95">
        <v>40</v>
      </c>
      <c r="D35" s="112">
        <v>20</v>
      </c>
      <c r="E35" s="446">
        <f>+D35+D36</f>
        <v>80</v>
      </c>
      <c r="F35" s="93"/>
      <c r="G35" s="93"/>
      <c r="H35" s="93"/>
      <c r="I35" s="96"/>
      <c r="J35" s="96"/>
      <c r="K35" s="96"/>
      <c r="L35" s="96"/>
      <c r="M35" s="96"/>
      <c r="N35" s="97"/>
    </row>
    <row r="36" spans="1:26" ht="60" customHeight="1" x14ac:dyDescent="0.25">
      <c r="A36" s="88"/>
      <c r="B36" s="94" t="s">
        <v>134</v>
      </c>
      <c r="C36" s="95">
        <v>60</v>
      </c>
      <c r="D36" s="112">
        <v>60</v>
      </c>
      <c r="E36" s="447"/>
      <c r="F36" s="93"/>
      <c r="G36" s="93"/>
      <c r="H36" s="93"/>
      <c r="I36" s="96"/>
      <c r="J36" s="96"/>
      <c r="K36" s="96"/>
      <c r="L36" s="96"/>
      <c r="M36" s="96"/>
      <c r="N36" s="97"/>
    </row>
    <row r="37" spans="1:26" x14ac:dyDescent="0.25">
      <c r="A37" s="88"/>
      <c r="C37" s="89"/>
      <c r="D37" s="38"/>
      <c r="E37" s="90"/>
      <c r="F37" s="39"/>
      <c r="G37" s="39"/>
      <c r="H37" s="39"/>
      <c r="I37" s="22"/>
      <c r="J37" s="22"/>
      <c r="K37" s="22"/>
      <c r="L37" s="22"/>
      <c r="M37" s="22"/>
    </row>
    <row r="38" spans="1:26" ht="24" customHeight="1" x14ac:dyDescent="0.25">
      <c r="B38" s="337" t="s">
        <v>30</v>
      </c>
      <c r="M38" s="63"/>
      <c r="N38" s="63"/>
    </row>
    <row r="39" spans="1:26" ht="15.75" thickBot="1" x14ac:dyDescent="0.3">
      <c r="M39" s="63"/>
      <c r="N39" s="63"/>
    </row>
    <row r="40" spans="1:26" s="96" customFormat="1" ht="109.5" customHeight="1" x14ac:dyDescent="0.25">
      <c r="B40" s="107" t="s">
        <v>135</v>
      </c>
      <c r="C40" s="107" t="s">
        <v>136</v>
      </c>
      <c r="D40" s="107" t="s">
        <v>137</v>
      </c>
      <c r="E40" s="107" t="s">
        <v>45</v>
      </c>
      <c r="F40" s="107" t="s">
        <v>22</v>
      </c>
      <c r="G40" s="107" t="s">
        <v>91</v>
      </c>
      <c r="H40" s="107" t="s">
        <v>17</v>
      </c>
      <c r="I40" s="107" t="s">
        <v>10</v>
      </c>
      <c r="J40" s="107" t="s">
        <v>31</v>
      </c>
      <c r="K40" s="107" t="s">
        <v>61</v>
      </c>
      <c r="L40" s="107" t="s">
        <v>20</v>
      </c>
      <c r="M40" s="92" t="s">
        <v>26</v>
      </c>
      <c r="N40" s="107" t="s">
        <v>138</v>
      </c>
      <c r="O40" s="107" t="s">
        <v>36</v>
      </c>
      <c r="P40" s="108" t="s">
        <v>11</v>
      </c>
      <c r="Q40" s="108" t="s">
        <v>19</v>
      </c>
    </row>
    <row r="41" spans="1:26" s="102" customFormat="1" ht="39" customHeight="1" x14ac:dyDescent="0.25">
      <c r="A41" s="45">
        <v>1</v>
      </c>
      <c r="B41" s="48" t="s">
        <v>156</v>
      </c>
      <c r="C41" s="48" t="s">
        <v>156</v>
      </c>
      <c r="D41" s="103" t="s">
        <v>151</v>
      </c>
      <c r="E41" s="264">
        <v>206</v>
      </c>
      <c r="F41" s="99" t="s">
        <v>126</v>
      </c>
      <c r="G41" s="98" t="s">
        <v>152</v>
      </c>
      <c r="H41" s="106">
        <v>41516</v>
      </c>
      <c r="I41" s="197">
        <v>41988</v>
      </c>
      <c r="J41" s="100" t="s">
        <v>127</v>
      </c>
      <c r="K41" s="152">
        <v>13</v>
      </c>
      <c r="L41" s="100"/>
      <c r="M41" s="152">
        <v>300</v>
      </c>
      <c r="N41" s="91" t="s">
        <v>152</v>
      </c>
      <c r="O41" s="26">
        <v>853107838</v>
      </c>
      <c r="P41" s="170" t="s">
        <v>160</v>
      </c>
      <c r="Q41" s="153"/>
      <c r="R41" s="101"/>
      <c r="S41" s="101"/>
      <c r="T41" s="101"/>
      <c r="U41" s="101"/>
      <c r="V41" s="101"/>
      <c r="W41" s="101"/>
      <c r="X41" s="101"/>
      <c r="Y41" s="101"/>
      <c r="Z41" s="101"/>
    </row>
    <row r="42" spans="1:26" s="102" customFormat="1" ht="30" x14ac:dyDescent="0.25">
      <c r="A42" s="45">
        <f>+A41+1</f>
        <v>2</v>
      </c>
      <c r="B42" s="48" t="s">
        <v>161</v>
      </c>
      <c r="C42" s="48" t="s">
        <v>161</v>
      </c>
      <c r="D42" s="103" t="s">
        <v>162</v>
      </c>
      <c r="E42" s="264">
        <v>23</v>
      </c>
      <c r="F42" s="99" t="s">
        <v>126</v>
      </c>
      <c r="G42" s="98" t="s">
        <v>152</v>
      </c>
      <c r="H42" s="106">
        <v>41289</v>
      </c>
      <c r="I42" s="197">
        <v>41624</v>
      </c>
      <c r="J42" s="100" t="s">
        <v>127</v>
      </c>
      <c r="K42" s="152">
        <v>11</v>
      </c>
      <c r="L42" s="100"/>
      <c r="M42" s="91">
        <v>25</v>
      </c>
      <c r="N42" s="91" t="s">
        <v>152</v>
      </c>
      <c r="O42" s="26">
        <v>5100000</v>
      </c>
      <c r="P42" s="170" t="s">
        <v>538</v>
      </c>
      <c r="Q42" s="153" t="s">
        <v>562</v>
      </c>
      <c r="R42" s="101"/>
      <c r="S42" s="101"/>
      <c r="T42" s="101"/>
      <c r="U42" s="101"/>
      <c r="V42" s="101"/>
      <c r="W42" s="101"/>
      <c r="X42" s="101"/>
      <c r="Y42" s="101"/>
      <c r="Z42" s="101"/>
    </row>
    <row r="43" spans="1:26" s="102" customFormat="1" ht="36.75" customHeight="1" x14ac:dyDescent="0.25">
      <c r="A43" s="45">
        <f t="shared" ref="A43" si="0">+A42+1</f>
        <v>3</v>
      </c>
      <c r="B43" s="324" t="s">
        <v>148</v>
      </c>
      <c r="C43" s="334" t="s">
        <v>164</v>
      </c>
      <c r="D43" s="321" t="s">
        <v>163</v>
      </c>
      <c r="E43" s="325" t="s">
        <v>537</v>
      </c>
      <c r="F43" s="393" t="s">
        <v>127</v>
      </c>
      <c r="G43" s="326" t="s">
        <v>152</v>
      </c>
      <c r="H43" s="327">
        <v>41085</v>
      </c>
      <c r="I43" s="328">
        <v>41267</v>
      </c>
      <c r="J43" s="329" t="s">
        <v>127</v>
      </c>
      <c r="K43" s="330">
        <v>0</v>
      </c>
      <c r="L43" s="325">
        <v>6</v>
      </c>
      <c r="M43" s="331"/>
      <c r="N43" s="331"/>
      <c r="O43" s="335"/>
      <c r="P43" s="332"/>
      <c r="Q43" s="333" t="s">
        <v>560</v>
      </c>
      <c r="R43" s="101"/>
      <c r="S43" s="101"/>
      <c r="T43" s="101"/>
      <c r="U43" s="101"/>
      <c r="V43" s="101"/>
      <c r="W43" s="101"/>
      <c r="X43" s="101"/>
      <c r="Y43" s="101"/>
      <c r="Z43" s="101"/>
    </row>
    <row r="44" spans="1:26" s="102" customFormat="1" ht="57" customHeight="1" x14ac:dyDescent="0.25">
      <c r="A44" s="45">
        <v>4</v>
      </c>
      <c r="B44" s="48" t="s">
        <v>148</v>
      </c>
      <c r="C44" s="48" t="s">
        <v>148</v>
      </c>
      <c r="D44" s="102" t="s">
        <v>551</v>
      </c>
      <c r="E44" s="264" t="s">
        <v>552</v>
      </c>
      <c r="F44" s="99" t="s">
        <v>126</v>
      </c>
      <c r="G44" s="98" t="s">
        <v>152</v>
      </c>
      <c r="H44" s="106">
        <v>41065</v>
      </c>
      <c r="I44" s="197">
        <v>41249</v>
      </c>
      <c r="J44" s="100" t="s">
        <v>127</v>
      </c>
      <c r="K44" s="152" t="s">
        <v>553</v>
      </c>
      <c r="L44" s="264"/>
      <c r="M44" s="264">
        <v>120</v>
      </c>
      <c r="N44" s="91" t="s">
        <v>152</v>
      </c>
      <c r="O44" s="26">
        <v>18500000</v>
      </c>
      <c r="P44" s="170" t="s">
        <v>554</v>
      </c>
      <c r="Q44" s="153"/>
      <c r="R44" s="101"/>
      <c r="S44" s="101"/>
      <c r="T44" s="101"/>
      <c r="U44" s="101"/>
      <c r="V44" s="101"/>
      <c r="W44" s="101"/>
      <c r="X44" s="101"/>
      <c r="Y44" s="101"/>
      <c r="Z44" s="101"/>
    </row>
    <row r="45" spans="1:26" s="102" customFormat="1" x14ac:dyDescent="0.25">
      <c r="A45" s="45"/>
      <c r="B45" s="48" t="s">
        <v>16</v>
      </c>
      <c r="C45" s="104"/>
      <c r="D45" s="103"/>
      <c r="E45" s="264"/>
      <c r="F45" s="99"/>
      <c r="G45" s="99"/>
      <c r="H45" s="99"/>
      <c r="I45" s="100"/>
      <c r="J45" s="100"/>
      <c r="K45" s="105" t="s">
        <v>563</v>
      </c>
      <c r="L45" s="105">
        <f>SUM(L41:L43)</f>
        <v>6</v>
      </c>
      <c r="M45" s="312">
        <v>420</v>
      </c>
      <c r="N45" s="105">
        <f>SUM(N41:N43)</f>
        <v>0</v>
      </c>
      <c r="O45" s="26"/>
      <c r="P45" s="26"/>
      <c r="Q45" s="145"/>
    </row>
    <row r="46" spans="1:26" s="29" customFormat="1" x14ac:dyDescent="0.25">
      <c r="E46" s="30"/>
    </row>
    <row r="47" spans="1:26" s="29" customFormat="1" x14ac:dyDescent="0.25">
      <c r="B47" s="448" t="s">
        <v>28</v>
      </c>
      <c r="C47" s="448" t="s">
        <v>27</v>
      </c>
      <c r="D47" s="450" t="s">
        <v>34</v>
      </c>
      <c r="E47" s="450"/>
      <c r="K47" s="317"/>
    </row>
    <row r="48" spans="1:26" s="29" customFormat="1" x14ac:dyDescent="0.25">
      <c r="B48" s="449"/>
      <c r="C48" s="449"/>
      <c r="D48" s="87" t="s">
        <v>23</v>
      </c>
      <c r="E48" s="60" t="s">
        <v>24</v>
      </c>
      <c r="K48" s="316"/>
    </row>
    <row r="49" spans="2:17" s="29" customFormat="1" ht="30.6" customHeight="1" x14ac:dyDescent="0.25">
      <c r="B49" s="57" t="s">
        <v>21</v>
      </c>
      <c r="C49" s="349" t="str">
        <f>+K45</f>
        <v>30</v>
      </c>
      <c r="D49" s="323" t="s">
        <v>155</v>
      </c>
      <c r="E49" s="323"/>
      <c r="F49" s="31"/>
      <c r="G49" s="31"/>
      <c r="H49" s="31"/>
      <c r="I49" s="31"/>
      <c r="J49" s="31"/>
      <c r="K49" s="31"/>
      <c r="L49" s="31"/>
      <c r="M49" s="31"/>
    </row>
    <row r="50" spans="2:17" s="29" customFormat="1" ht="30" customHeight="1" x14ac:dyDescent="0.25">
      <c r="B50" s="57" t="s">
        <v>25</v>
      </c>
      <c r="C50" s="58">
        <f>+M45</f>
        <v>420</v>
      </c>
      <c r="D50" s="55" t="s">
        <v>155</v>
      </c>
      <c r="E50" s="56"/>
    </row>
    <row r="51" spans="2:17" s="29" customFormat="1" x14ac:dyDescent="0.25">
      <c r="B51" s="32"/>
      <c r="C51" s="451"/>
      <c r="D51" s="451"/>
      <c r="E51" s="451"/>
      <c r="F51" s="451"/>
      <c r="G51" s="451"/>
      <c r="H51" s="451"/>
      <c r="I51" s="451"/>
      <c r="J51" s="451"/>
      <c r="K51" s="451"/>
      <c r="L51" s="451"/>
      <c r="M51" s="451"/>
      <c r="N51" s="451"/>
    </row>
    <row r="52" spans="2:17" ht="28.15" customHeight="1" thickBot="1" x14ac:dyDescent="0.3"/>
    <row r="53" spans="2:17" ht="27" thickBot="1" x14ac:dyDescent="0.3">
      <c r="B53" s="452" t="s">
        <v>92</v>
      </c>
      <c r="C53" s="452"/>
      <c r="D53" s="452"/>
      <c r="E53" s="452"/>
      <c r="F53" s="452"/>
      <c r="G53" s="452"/>
      <c r="H53" s="452"/>
      <c r="I53" s="452"/>
      <c r="J53" s="452"/>
      <c r="K53" s="452"/>
      <c r="L53" s="452"/>
      <c r="M53" s="452"/>
      <c r="N53" s="452"/>
    </row>
    <row r="56" spans="2:17" ht="109.5" customHeight="1" x14ac:dyDescent="0.25">
      <c r="B56" s="109" t="s">
        <v>139</v>
      </c>
      <c r="C56" s="66" t="s">
        <v>2</v>
      </c>
      <c r="D56" s="66" t="s">
        <v>94</v>
      </c>
      <c r="E56" s="66" t="s">
        <v>93</v>
      </c>
      <c r="F56" s="66" t="s">
        <v>95</v>
      </c>
      <c r="G56" s="66" t="s">
        <v>96</v>
      </c>
      <c r="H56" s="66" t="s">
        <v>97</v>
      </c>
      <c r="I56" s="66" t="s">
        <v>98</v>
      </c>
      <c r="J56" s="66" t="s">
        <v>99</v>
      </c>
      <c r="K56" s="66" t="s">
        <v>100</v>
      </c>
      <c r="L56" s="66" t="s">
        <v>101</v>
      </c>
      <c r="M56" s="83" t="s">
        <v>102</v>
      </c>
      <c r="N56" s="83" t="s">
        <v>103</v>
      </c>
      <c r="O56" s="453" t="s">
        <v>3</v>
      </c>
      <c r="P56" s="454"/>
      <c r="Q56" s="66" t="s">
        <v>18</v>
      </c>
    </row>
    <row r="57" spans="2:17" ht="45" x14ac:dyDescent="0.25">
      <c r="B57" s="160" t="s">
        <v>168</v>
      </c>
      <c r="C57" s="160" t="s">
        <v>169</v>
      </c>
      <c r="D57" s="162" t="s">
        <v>174</v>
      </c>
      <c r="E57" s="4">
        <v>350</v>
      </c>
      <c r="F57" s="4" t="s">
        <v>152</v>
      </c>
      <c r="G57" s="4" t="s">
        <v>152</v>
      </c>
      <c r="H57" s="4" t="s">
        <v>152</v>
      </c>
      <c r="I57" s="4" t="s">
        <v>127</v>
      </c>
      <c r="J57" s="4" t="s">
        <v>126</v>
      </c>
      <c r="K57" s="151" t="s">
        <v>126</v>
      </c>
      <c r="L57" s="151" t="s">
        <v>126</v>
      </c>
      <c r="M57" s="151" t="s">
        <v>126</v>
      </c>
      <c r="N57" s="151" t="s">
        <v>126</v>
      </c>
      <c r="O57" s="149"/>
      <c r="P57" s="150"/>
      <c r="Q57" s="265" t="s">
        <v>126</v>
      </c>
    </row>
    <row r="58" spans="2:17" ht="51" customHeight="1" x14ac:dyDescent="0.25">
      <c r="B58" s="160" t="s">
        <v>168</v>
      </c>
      <c r="C58" s="160" t="s">
        <v>169</v>
      </c>
      <c r="D58" s="162" t="s">
        <v>176</v>
      </c>
      <c r="E58" s="220">
        <v>150</v>
      </c>
      <c r="F58" s="4" t="s">
        <v>152</v>
      </c>
      <c r="G58" s="4" t="s">
        <v>152</v>
      </c>
      <c r="H58" s="4" t="s">
        <v>152</v>
      </c>
      <c r="I58" s="4" t="s">
        <v>127</v>
      </c>
      <c r="J58" s="4" t="s">
        <v>126</v>
      </c>
      <c r="K58" s="151" t="s">
        <v>126</v>
      </c>
      <c r="L58" s="151" t="s">
        <v>126</v>
      </c>
      <c r="M58" s="151" t="s">
        <v>126</v>
      </c>
      <c r="N58" s="151" t="s">
        <v>126</v>
      </c>
      <c r="O58" s="468" t="s">
        <v>565</v>
      </c>
      <c r="P58" s="469"/>
      <c r="Q58" s="265" t="s">
        <v>127</v>
      </c>
    </row>
    <row r="59" spans="2:17" ht="45" x14ac:dyDescent="0.25">
      <c r="B59" s="160" t="s">
        <v>168</v>
      </c>
      <c r="C59" s="160" t="s">
        <v>169</v>
      </c>
      <c r="D59" s="162" t="s">
        <v>175</v>
      </c>
      <c r="E59" s="4">
        <v>150</v>
      </c>
      <c r="F59" s="4" t="s">
        <v>152</v>
      </c>
      <c r="G59" s="4" t="s">
        <v>152</v>
      </c>
      <c r="H59" s="4" t="s">
        <v>152</v>
      </c>
      <c r="I59" s="4" t="s">
        <v>127</v>
      </c>
      <c r="J59" s="4" t="s">
        <v>126</v>
      </c>
      <c r="K59" s="151" t="s">
        <v>126</v>
      </c>
      <c r="L59" s="151" t="s">
        <v>126</v>
      </c>
      <c r="M59" s="151" t="s">
        <v>126</v>
      </c>
      <c r="N59" s="151" t="s">
        <v>126</v>
      </c>
      <c r="O59" s="455"/>
      <c r="P59" s="456"/>
      <c r="Q59" s="265" t="s">
        <v>126</v>
      </c>
    </row>
    <row r="60" spans="2:17" ht="45" x14ac:dyDescent="0.25">
      <c r="B60" s="160" t="s">
        <v>168</v>
      </c>
      <c r="C60" s="160" t="s">
        <v>169</v>
      </c>
      <c r="D60" s="162" t="s">
        <v>177</v>
      </c>
      <c r="E60" s="4">
        <v>64</v>
      </c>
      <c r="F60" s="4" t="s">
        <v>152</v>
      </c>
      <c r="G60" s="4" t="s">
        <v>152</v>
      </c>
      <c r="H60" s="4" t="s">
        <v>152</v>
      </c>
      <c r="I60" s="4" t="s">
        <v>127</v>
      </c>
      <c r="J60" s="4" t="s">
        <v>126</v>
      </c>
      <c r="K60" s="151" t="s">
        <v>126</v>
      </c>
      <c r="L60" s="151" t="s">
        <v>126</v>
      </c>
      <c r="M60" s="151" t="s">
        <v>126</v>
      </c>
      <c r="N60" s="151" t="s">
        <v>126</v>
      </c>
      <c r="O60" s="455"/>
      <c r="P60" s="456"/>
      <c r="Q60" s="265" t="s">
        <v>126</v>
      </c>
    </row>
    <row r="61" spans="2:17" ht="45" x14ac:dyDescent="0.25">
      <c r="B61" s="160" t="s">
        <v>168</v>
      </c>
      <c r="C61" s="160" t="s">
        <v>169</v>
      </c>
      <c r="D61" s="162" t="s">
        <v>178</v>
      </c>
      <c r="E61" s="4">
        <v>300</v>
      </c>
      <c r="F61" s="4" t="s">
        <v>152</v>
      </c>
      <c r="G61" s="4" t="s">
        <v>152</v>
      </c>
      <c r="H61" s="4" t="s">
        <v>152</v>
      </c>
      <c r="I61" s="4" t="s">
        <v>127</v>
      </c>
      <c r="J61" s="4" t="s">
        <v>126</v>
      </c>
      <c r="K61" s="151" t="s">
        <v>126</v>
      </c>
      <c r="L61" s="151" t="s">
        <v>126</v>
      </c>
      <c r="M61" s="151" t="s">
        <v>126</v>
      </c>
      <c r="N61" s="151" t="s">
        <v>126</v>
      </c>
      <c r="O61" s="455"/>
      <c r="P61" s="456"/>
      <c r="Q61" s="265" t="s">
        <v>126</v>
      </c>
    </row>
    <row r="62" spans="2:17" x14ac:dyDescent="0.25">
      <c r="B62" s="8" t="s">
        <v>1</v>
      </c>
    </row>
    <row r="63" spans="2:17" x14ac:dyDescent="0.25">
      <c r="B63" s="8" t="s">
        <v>37</v>
      </c>
    </row>
    <row r="64" spans="2:17" x14ac:dyDescent="0.25">
      <c r="B64" s="8" t="s">
        <v>62</v>
      </c>
    </row>
    <row r="66" spans="2:17" ht="15.75" thickBot="1" x14ac:dyDescent="0.3"/>
    <row r="67" spans="2:17" ht="27" thickBot="1" x14ac:dyDescent="0.3">
      <c r="B67" s="457" t="s">
        <v>38</v>
      </c>
      <c r="C67" s="458"/>
      <c r="D67" s="458"/>
      <c r="E67" s="458"/>
      <c r="F67" s="458"/>
      <c r="G67" s="458"/>
      <c r="H67" s="458"/>
      <c r="I67" s="458"/>
      <c r="J67" s="458"/>
      <c r="K67" s="458"/>
      <c r="L67" s="458"/>
      <c r="M67" s="458"/>
      <c r="N67" s="459"/>
    </row>
    <row r="72" spans="2:17" ht="76.5" customHeight="1" thickBot="1" x14ac:dyDescent="0.3">
      <c r="B72" s="109" t="s">
        <v>0</v>
      </c>
      <c r="C72" s="109" t="s">
        <v>39</v>
      </c>
      <c r="D72" s="109" t="s">
        <v>40</v>
      </c>
      <c r="E72" s="109" t="s">
        <v>104</v>
      </c>
      <c r="F72" s="108" t="s">
        <v>106</v>
      </c>
      <c r="G72" s="108" t="s">
        <v>107</v>
      </c>
      <c r="H72" s="108" t="s">
        <v>108</v>
      </c>
      <c r="I72" s="109" t="s">
        <v>105</v>
      </c>
      <c r="J72" s="453" t="s">
        <v>109</v>
      </c>
      <c r="K72" s="460"/>
      <c r="L72" s="454"/>
      <c r="M72" s="109" t="s">
        <v>113</v>
      </c>
      <c r="N72" s="109" t="s">
        <v>41</v>
      </c>
      <c r="O72" s="109" t="s">
        <v>42</v>
      </c>
      <c r="P72" s="470" t="s">
        <v>3</v>
      </c>
      <c r="Q72" s="471"/>
    </row>
    <row r="73" spans="2:17" s="29" customFormat="1" ht="135.75" customHeight="1" x14ac:dyDescent="0.25">
      <c r="B73" s="186" t="s">
        <v>43</v>
      </c>
      <c r="C73" s="173" t="s">
        <v>294</v>
      </c>
      <c r="D73" s="195" t="s">
        <v>357</v>
      </c>
      <c r="E73" s="196">
        <v>40340699</v>
      </c>
      <c r="F73" s="189" t="s">
        <v>398</v>
      </c>
      <c r="G73" s="189" t="s">
        <v>399</v>
      </c>
      <c r="H73" s="189" t="s">
        <v>405</v>
      </c>
      <c r="I73" s="178" t="s">
        <v>152</v>
      </c>
      <c r="J73" s="173" t="s">
        <v>196</v>
      </c>
      <c r="K73" s="180" t="s">
        <v>358</v>
      </c>
      <c r="L73" s="179" t="s">
        <v>402</v>
      </c>
      <c r="M73" s="173" t="s">
        <v>126</v>
      </c>
      <c r="N73" s="173" t="s">
        <v>126</v>
      </c>
      <c r="O73" s="239" t="s">
        <v>126</v>
      </c>
      <c r="P73" s="247"/>
      <c r="Q73" s="248"/>
    </row>
    <row r="74" spans="2:17" s="29" customFormat="1" ht="144" customHeight="1" x14ac:dyDescent="0.25">
      <c r="B74" s="186" t="s">
        <v>43</v>
      </c>
      <c r="C74" s="173" t="s">
        <v>294</v>
      </c>
      <c r="D74" s="195" t="s">
        <v>359</v>
      </c>
      <c r="E74" s="196">
        <v>17355346</v>
      </c>
      <c r="F74" s="189" t="s">
        <v>406</v>
      </c>
      <c r="G74" s="189" t="s">
        <v>399</v>
      </c>
      <c r="H74" s="189" t="s">
        <v>407</v>
      </c>
      <c r="I74" s="178" t="s">
        <v>152</v>
      </c>
      <c r="J74" s="173" t="s">
        <v>196</v>
      </c>
      <c r="K74" s="181" t="s">
        <v>360</v>
      </c>
      <c r="L74" s="179" t="s">
        <v>403</v>
      </c>
      <c r="M74" s="173" t="s">
        <v>126</v>
      </c>
      <c r="N74" s="173" t="s">
        <v>126</v>
      </c>
      <c r="O74" s="239" t="s">
        <v>126</v>
      </c>
      <c r="P74" s="249"/>
      <c r="Q74" s="250"/>
    </row>
    <row r="75" spans="2:17" s="29" customFormat="1" ht="239.25" customHeight="1" x14ac:dyDescent="0.25">
      <c r="B75" s="186" t="s">
        <v>43</v>
      </c>
      <c r="C75" s="173" t="s">
        <v>294</v>
      </c>
      <c r="D75" s="195" t="s">
        <v>361</v>
      </c>
      <c r="E75" s="196">
        <v>33377730</v>
      </c>
      <c r="F75" s="189" t="s">
        <v>408</v>
      </c>
      <c r="G75" s="189" t="s">
        <v>409</v>
      </c>
      <c r="H75" s="189" t="s">
        <v>410</v>
      </c>
      <c r="I75" s="178" t="s">
        <v>152</v>
      </c>
      <c r="J75" s="173" t="s">
        <v>196</v>
      </c>
      <c r="K75" s="181" t="s">
        <v>362</v>
      </c>
      <c r="L75" s="179" t="s">
        <v>582</v>
      </c>
      <c r="M75" s="173" t="s">
        <v>126</v>
      </c>
      <c r="N75" s="173" t="s">
        <v>126</v>
      </c>
      <c r="O75" s="239" t="s">
        <v>126</v>
      </c>
      <c r="P75" s="249"/>
      <c r="Q75" s="250"/>
    </row>
    <row r="76" spans="2:17" s="29" customFormat="1" ht="87.75" customHeight="1" x14ac:dyDescent="0.25">
      <c r="B76" s="186" t="s">
        <v>44</v>
      </c>
      <c r="C76" s="173" t="s">
        <v>316</v>
      </c>
      <c r="D76" s="195" t="s">
        <v>363</v>
      </c>
      <c r="E76" s="196">
        <v>1121825976</v>
      </c>
      <c r="F76" s="189" t="s">
        <v>379</v>
      </c>
      <c r="G76" s="189" t="s">
        <v>302</v>
      </c>
      <c r="H76" s="189" t="s">
        <v>411</v>
      </c>
      <c r="I76" s="178">
        <v>115379</v>
      </c>
      <c r="J76" s="173" t="s">
        <v>196</v>
      </c>
      <c r="K76" s="181" t="s">
        <v>364</v>
      </c>
      <c r="L76" s="179" t="s">
        <v>404</v>
      </c>
      <c r="M76" s="173" t="s">
        <v>126</v>
      </c>
      <c r="N76" s="173" t="s">
        <v>126</v>
      </c>
      <c r="O76" s="239" t="s">
        <v>126</v>
      </c>
      <c r="P76" s="249"/>
      <c r="Q76" s="250"/>
    </row>
    <row r="77" spans="2:17" s="29" customFormat="1" ht="104.25" customHeight="1" x14ac:dyDescent="0.25">
      <c r="B77" s="186" t="s">
        <v>44</v>
      </c>
      <c r="C77" s="173" t="s">
        <v>316</v>
      </c>
      <c r="D77" s="195" t="s">
        <v>365</v>
      </c>
      <c r="E77" s="196">
        <v>1121835498</v>
      </c>
      <c r="F77" s="189" t="s">
        <v>379</v>
      </c>
      <c r="G77" s="189" t="s">
        <v>412</v>
      </c>
      <c r="H77" s="189" t="s">
        <v>413</v>
      </c>
      <c r="I77" s="178">
        <v>123249</v>
      </c>
      <c r="J77" s="173" t="s">
        <v>196</v>
      </c>
      <c r="K77" s="173" t="s">
        <v>366</v>
      </c>
      <c r="L77" s="179" t="s">
        <v>404</v>
      </c>
      <c r="M77" s="173" t="s">
        <v>126</v>
      </c>
      <c r="N77" s="173" t="s">
        <v>126</v>
      </c>
      <c r="O77" s="239" t="s">
        <v>126</v>
      </c>
      <c r="P77" s="249"/>
      <c r="Q77" s="250"/>
    </row>
    <row r="78" spans="2:17" s="29" customFormat="1" ht="87.75" customHeight="1" x14ac:dyDescent="0.25">
      <c r="B78" s="186" t="s">
        <v>44</v>
      </c>
      <c r="C78" s="173" t="s">
        <v>316</v>
      </c>
      <c r="D78" s="195" t="s">
        <v>367</v>
      </c>
      <c r="E78" s="196">
        <v>1121848109</v>
      </c>
      <c r="F78" s="189" t="s">
        <v>379</v>
      </c>
      <c r="G78" s="189" t="s">
        <v>412</v>
      </c>
      <c r="H78" s="189" t="s">
        <v>414</v>
      </c>
      <c r="I78" s="178">
        <v>114286</v>
      </c>
      <c r="J78" s="173" t="s">
        <v>196</v>
      </c>
      <c r="K78" s="181" t="s">
        <v>368</v>
      </c>
      <c r="L78" s="179" t="s">
        <v>404</v>
      </c>
      <c r="M78" s="173" t="s">
        <v>126</v>
      </c>
      <c r="N78" s="173" t="s">
        <v>126</v>
      </c>
      <c r="O78" s="239" t="s">
        <v>126</v>
      </c>
      <c r="P78" s="249"/>
      <c r="Q78" s="250"/>
    </row>
    <row r="79" spans="2:17" s="29" customFormat="1" ht="88.5" customHeight="1" x14ac:dyDescent="0.25">
      <c r="B79" s="186" t="s">
        <v>44</v>
      </c>
      <c r="C79" s="173" t="s">
        <v>316</v>
      </c>
      <c r="D79" s="195" t="s">
        <v>369</v>
      </c>
      <c r="E79" s="196">
        <v>1013602147</v>
      </c>
      <c r="F79" s="190" t="s">
        <v>415</v>
      </c>
      <c r="G79" s="191" t="s">
        <v>204</v>
      </c>
      <c r="H79" s="190" t="s">
        <v>416</v>
      </c>
      <c r="I79" s="187"/>
      <c r="J79" s="183" t="s">
        <v>370</v>
      </c>
      <c r="K79" s="184" t="s">
        <v>371</v>
      </c>
      <c r="L79" s="193" t="s">
        <v>419</v>
      </c>
      <c r="M79" s="173" t="s">
        <v>126</v>
      </c>
      <c r="N79" s="173" t="s">
        <v>126</v>
      </c>
      <c r="O79" s="239" t="s">
        <v>126</v>
      </c>
      <c r="P79" s="472"/>
      <c r="Q79" s="473"/>
    </row>
    <row r="80" spans="2:17" s="29" customFormat="1" ht="101.25" customHeight="1" x14ac:dyDescent="0.25">
      <c r="B80" s="186" t="s">
        <v>44</v>
      </c>
      <c r="C80" s="173" t="s">
        <v>316</v>
      </c>
      <c r="D80" s="195" t="s">
        <v>372</v>
      </c>
      <c r="E80" s="196">
        <v>1122125636</v>
      </c>
      <c r="F80" s="189" t="s">
        <v>379</v>
      </c>
      <c r="G80" s="190" t="s">
        <v>302</v>
      </c>
      <c r="H80" s="192" t="s">
        <v>417</v>
      </c>
      <c r="I80" s="188">
        <v>133097</v>
      </c>
      <c r="J80" s="173" t="s">
        <v>196</v>
      </c>
      <c r="K80" s="184" t="s">
        <v>373</v>
      </c>
      <c r="L80" s="179" t="s">
        <v>404</v>
      </c>
      <c r="M80" s="173" t="s">
        <v>126</v>
      </c>
      <c r="N80" s="173" t="s">
        <v>126</v>
      </c>
      <c r="O80" s="239" t="s">
        <v>126</v>
      </c>
      <c r="P80" s="474"/>
      <c r="Q80" s="475"/>
    </row>
    <row r="81" spans="2:17" s="29" customFormat="1" ht="113.25" customHeight="1" thickBot="1" x14ac:dyDescent="0.3">
      <c r="B81" s="186" t="s">
        <v>44</v>
      </c>
      <c r="C81" s="173" t="s">
        <v>316</v>
      </c>
      <c r="D81" s="195" t="s">
        <v>374</v>
      </c>
      <c r="E81" s="196">
        <v>80150828</v>
      </c>
      <c r="F81" s="189" t="s">
        <v>379</v>
      </c>
      <c r="G81" s="190" t="s">
        <v>302</v>
      </c>
      <c r="H81" s="192" t="s">
        <v>418</v>
      </c>
      <c r="I81" s="188">
        <v>125348</v>
      </c>
      <c r="J81" s="173" t="s">
        <v>196</v>
      </c>
      <c r="K81" s="175" t="s">
        <v>373</v>
      </c>
      <c r="L81" s="179" t="s">
        <v>404</v>
      </c>
      <c r="M81" s="173" t="s">
        <v>126</v>
      </c>
      <c r="N81" s="173" t="s">
        <v>126</v>
      </c>
      <c r="O81" s="239" t="s">
        <v>126</v>
      </c>
      <c r="P81" s="476"/>
      <c r="Q81" s="477"/>
    </row>
    <row r="82" spans="2:17" x14ac:dyDescent="0.25">
      <c r="G82"/>
      <c r="H82"/>
    </row>
    <row r="83" spans="2:17" ht="15.75" thickBot="1" x14ac:dyDescent="0.3"/>
    <row r="84" spans="2:17" ht="27" thickBot="1" x14ac:dyDescent="0.3">
      <c r="B84" s="457" t="s">
        <v>46</v>
      </c>
      <c r="C84" s="458"/>
      <c r="D84" s="458"/>
      <c r="E84" s="458"/>
      <c r="F84" s="458"/>
      <c r="G84" s="458"/>
      <c r="H84" s="458"/>
      <c r="I84" s="458"/>
      <c r="J84" s="458"/>
      <c r="K84" s="458"/>
      <c r="L84" s="458"/>
      <c r="M84" s="458"/>
      <c r="N84" s="459"/>
    </row>
    <row r="87" spans="2:17" ht="46.15" customHeight="1" x14ac:dyDescent="0.25">
      <c r="B87" s="66" t="s">
        <v>33</v>
      </c>
      <c r="C87" s="66" t="s">
        <v>47</v>
      </c>
      <c r="D87" s="453" t="s">
        <v>3</v>
      </c>
      <c r="E87" s="454"/>
    </row>
    <row r="88" spans="2:17" ht="46.9" customHeight="1" x14ac:dyDescent="0.25">
      <c r="B88" s="67" t="s">
        <v>114</v>
      </c>
      <c r="C88" s="151" t="s">
        <v>126</v>
      </c>
      <c r="D88" s="461"/>
      <c r="E88" s="461"/>
    </row>
    <row r="91" spans="2:17" ht="26.25" x14ac:dyDescent="0.25">
      <c r="B91" s="439" t="s">
        <v>64</v>
      </c>
      <c r="C91" s="440"/>
      <c r="D91" s="440"/>
      <c r="E91" s="440"/>
      <c r="F91" s="440"/>
      <c r="G91" s="440"/>
      <c r="H91" s="440"/>
      <c r="I91" s="440"/>
      <c r="J91" s="440"/>
      <c r="K91" s="440"/>
      <c r="L91" s="440"/>
      <c r="M91" s="440"/>
      <c r="N91" s="440"/>
      <c r="O91" s="440"/>
      <c r="P91" s="440"/>
    </row>
    <row r="93" spans="2:17" ht="15.75" thickBot="1" x14ac:dyDescent="0.3"/>
    <row r="94" spans="2:17" ht="27" thickBot="1" x14ac:dyDescent="0.3">
      <c r="B94" s="457" t="s">
        <v>54</v>
      </c>
      <c r="C94" s="458"/>
      <c r="D94" s="458"/>
      <c r="E94" s="458"/>
      <c r="F94" s="458"/>
      <c r="G94" s="458"/>
      <c r="H94" s="458"/>
      <c r="I94" s="458"/>
      <c r="J94" s="458"/>
      <c r="K94" s="458"/>
      <c r="L94" s="458"/>
      <c r="M94" s="458"/>
      <c r="N94" s="459"/>
    </row>
    <row r="96" spans="2:17" ht="15.75" thickBot="1" x14ac:dyDescent="0.3">
      <c r="M96" s="63"/>
      <c r="N96" s="63"/>
    </row>
    <row r="97" spans="1:26" s="96" customFormat="1" ht="109.5" customHeight="1" x14ac:dyDescent="0.25">
      <c r="B97" s="107" t="s">
        <v>135</v>
      </c>
      <c r="C97" s="107" t="s">
        <v>136</v>
      </c>
      <c r="D97" s="107" t="s">
        <v>137</v>
      </c>
      <c r="E97" s="107" t="s">
        <v>45</v>
      </c>
      <c r="F97" s="107" t="s">
        <v>22</v>
      </c>
      <c r="G97" s="107" t="s">
        <v>91</v>
      </c>
      <c r="H97" s="107" t="s">
        <v>17</v>
      </c>
      <c r="I97" s="107" t="s">
        <v>10</v>
      </c>
      <c r="J97" s="107" t="s">
        <v>31</v>
      </c>
      <c r="K97" s="107" t="s">
        <v>61</v>
      </c>
      <c r="L97" s="107" t="s">
        <v>20</v>
      </c>
      <c r="M97" s="92" t="s">
        <v>26</v>
      </c>
      <c r="N97" s="107" t="s">
        <v>138</v>
      </c>
      <c r="O97" s="107" t="s">
        <v>36</v>
      </c>
      <c r="P97" s="108" t="s">
        <v>11</v>
      </c>
      <c r="Q97" s="108" t="s">
        <v>19</v>
      </c>
    </row>
    <row r="98" spans="1:26" s="102" customFormat="1" ht="35.25" customHeight="1" x14ac:dyDescent="0.25">
      <c r="A98" s="45">
        <v>1</v>
      </c>
      <c r="B98" s="48" t="s">
        <v>161</v>
      </c>
      <c r="C98" s="48" t="s">
        <v>161</v>
      </c>
      <c r="D98" s="104" t="s">
        <v>219</v>
      </c>
      <c r="E98" s="164">
        <v>32</v>
      </c>
      <c r="F98" s="99" t="s">
        <v>126</v>
      </c>
      <c r="G98" s="143"/>
      <c r="H98" s="106" t="s">
        <v>220</v>
      </c>
      <c r="I98" s="100" t="s">
        <v>221</v>
      </c>
      <c r="J98" s="100" t="s">
        <v>127</v>
      </c>
      <c r="K98" s="152">
        <v>9</v>
      </c>
      <c r="L98" s="100"/>
      <c r="M98" s="164">
        <v>40</v>
      </c>
      <c r="N98" s="91">
        <f>+M98*G98</f>
        <v>0</v>
      </c>
      <c r="O98" s="26">
        <v>7500000</v>
      </c>
      <c r="P98" s="26" t="s">
        <v>222</v>
      </c>
      <c r="Q98" s="144"/>
      <c r="R98" s="101"/>
      <c r="S98" s="101"/>
      <c r="T98" s="101"/>
      <c r="U98" s="101"/>
      <c r="V98" s="101"/>
      <c r="W98" s="101"/>
      <c r="X98" s="101"/>
      <c r="Y98" s="101"/>
      <c r="Z98" s="101"/>
    </row>
    <row r="99" spans="1:26" s="102" customFormat="1" ht="37.5" customHeight="1" x14ac:dyDescent="0.25">
      <c r="A99" s="45">
        <f>+A98+1</f>
        <v>2</v>
      </c>
      <c r="B99" s="48" t="s">
        <v>161</v>
      </c>
      <c r="C99" s="48" t="s">
        <v>161</v>
      </c>
      <c r="D99" s="103" t="s">
        <v>162</v>
      </c>
      <c r="E99" s="164">
        <v>5</v>
      </c>
      <c r="F99" s="99" t="s">
        <v>126</v>
      </c>
      <c r="G99" s="99"/>
      <c r="H99" s="99" t="s">
        <v>223</v>
      </c>
      <c r="I99" s="100" t="s">
        <v>224</v>
      </c>
      <c r="J99" s="100" t="s">
        <v>127</v>
      </c>
      <c r="K99" s="152">
        <v>0</v>
      </c>
      <c r="L99" s="100"/>
      <c r="M99" s="164">
        <v>20</v>
      </c>
      <c r="N99" s="91"/>
      <c r="O99" s="26">
        <v>3000000</v>
      </c>
      <c r="P99" s="26" t="s">
        <v>225</v>
      </c>
      <c r="Q99" s="144"/>
      <c r="R99" s="101"/>
      <c r="S99" s="101"/>
      <c r="T99" s="101"/>
      <c r="U99" s="101"/>
      <c r="V99" s="101"/>
      <c r="W99" s="101"/>
      <c r="X99" s="101"/>
      <c r="Y99" s="101"/>
      <c r="Z99" s="101"/>
    </row>
    <row r="100" spans="1:26" s="102" customFormat="1" x14ac:dyDescent="0.25">
      <c r="A100" s="45"/>
      <c r="B100" s="48" t="s">
        <v>16</v>
      </c>
      <c r="C100" s="104"/>
      <c r="D100" s="103"/>
      <c r="E100" s="98"/>
      <c r="F100" s="99"/>
      <c r="G100" s="99"/>
      <c r="H100" s="99"/>
      <c r="I100" s="100"/>
      <c r="J100" s="100"/>
      <c r="K100" s="105">
        <f>SUM(K98:K99)</f>
        <v>9</v>
      </c>
      <c r="L100" s="105">
        <f>SUM(L98:L99)</f>
        <v>0</v>
      </c>
      <c r="M100" s="142">
        <f>SUM(M98:M99)</f>
        <v>60</v>
      </c>
      <c r="N100" s="105">
        <f>SUM(N98:N99)</f>
        <v>0</v>
      </c>
      <c r="O100" s="26"/>
      <c r="P100" s="26"/>
      <c r="Q100" s="145"/>
    </row>
    <row r="101" spans="1:26" x14ac:dyDescent="0.25">
      <c r="B101" s="29"/>
      <c r="C101" s="29"/>
      <c r="D101" s="29"/>
      <c r="E101" s="30"/>
      <c r="F101" s="29"/>
      <c r="G101" s="29"/>
      <c r="H101" s="29"/>
      <c r="I101" s="29"/>
      <c r="J101" s="29"/>
      <c r="K101" s="29"/>
      <c r="L101" s="29"/>
      <c r="M101" s="29"/>
      <c r="N101" s="29"/>
      <c r="O101" s="29"/>
      <c r="P101" s="29"/>
    </row>
    <row r="102" spans="1:26" ht="18.75" x14ac:dyDescent="0.25">
      <c r="B102" s="57" t="s">
        <v>32</v>
      </c>
      <c r="C102" s="71">
        <f>+K100</f>
        <v>9</v>
      </c>
      <c r="H102" s="31"/>
      <c r="I102" s="31"/>
      <c r="J102" s="31"/>
      <c r="K102" s="31"/>
      <c r="L102" s="31"/>
      <c r="M102" s="31"/>
      <c r="N102" s="29"/>
      <c r="O102" s="29"/>
      <c r="P102" s="29"/>
    </row>
    <row r="104" spans="1:26" ht="15.75" thickBot="1" x14ac:dyDescent="0.3"/>
    <row r="105" spans="1:26" ht="37.15" customHeight="1" thickBot="1" x14ac:dyDescent="0.3">
      <c r="B105" s="74" t="s">
        <v>49</v>
      </c>
      <c r="C105" s="75" t="s">
        <v>50</v>
      </c>
      <c r="D105" s="74" t="s">
        <v>51</v>
      </c>
      <c r="E105" s="75" t="s">
        <v>55</v>
      </c>
    </row>
    <row r="106" spans="1:26" ht="18" customHeight="1" x14ac:dyDescent="0.25">
      <c r="B106" s="65" t="s">
        <v>115</v>
      </c>
      <c r="C106" s="68">
        <v>20</v>
      </c>
      <c r="D106" s="68" t="s">
        <v>529</v>
      </c>
      <c r="E106" s="482">
        <v>20</v>
      </c>
    </row>
    <row r="107" spans="1:26" x14ac:dyDescent="0.25">
      <c r="B107" s="65" t="s">
        <v>116</v>
      </c>
      <c r="C107" s="55">
        <v>30</v>
      </c>
      <c r="D107" s="112">
        <v>0</v>
      </c>
      <c r="E107" s="483"/>
    </row>
    <row r="108" spans="1:26" ht="15.75" thickBot="1" x14ac:dyDescent="0.3">
      <c r="B108" s="65" t="s">
        <v>117</v>
      </c>
      <c r="C108" s="70">
        <v>40</v>
      </c>
      <c r="D108" s="70" t="s">
        <v>429</v>
      </c>
      <c r="E108" s="484"/>
    </row>
    <row r="110" spans="1:26" ht="15.75" thickBot="1" x14ac:dyDescent="0.3"/>
    <row r="111" spans="1:26" ht="27" thickBot="1" x14ac:dyDescent="0.3">
      <c r="B111" s="457" t="s">
        <v>52</v>
      </c>
      <c r="C111" s="458"/>
      <c r="D111" s="458"/>
      <c r="E111" s="458"/>
      <c r="F111" s="458"/>
      <c r="G111" s="458"/>
      <c r="H111" s="458"/>
      <c r="I111" s="458"/>
      <c r="J111" s="458"/>
      <c r="K111" s="458"/>
      <c r="L111" s="458"/>
      <c r="M111" s="458"/>
      <c r="N111" s="459"/>
    </row>
    <row r="113" spans="2:17" ht="76.5" customHeight="1" x14ac:dyDescent="0.25">
      <c r="B113" s="109" t="s">
        <v>0</v>
      </c>
      <c r="C113" s="109" t="s">
        <v>39</v>
      </c>
      <c r="D113" s="109" t="s">
        <v>40</v>
      </c>
      <c r="E113" s="109" t="s">
        <v>104</v>
      </c>
      <c r="F113" s="109" t="s">
        <v>106</v>
      </c>
      <c r="G113" s="109" t="s">
        <v>107</v>
      </c>
      <c r="H113" s="109" t="s">
        <v>108</v>
      </c>
      <c r="I113" s="109" t="s">
        <v>105</v>
      </c>
      <c r="J113" s="453" t="s">
        <v>109</v>
      </c>
      <c r="K113" s="460"/>
      <c r="L113" s="454"/>
      <c r="M113" s="109" t="s">
        <v>113</v>
      </c>
      <c r="N113" s="109" t="s">
        <v>41</v>
      </c>
      <c r="O113" s="109" t="s">
        <v>42</v>
      </c>
      <c r="P113" s="453" t="s">
        <v>3</v>
      </c>
      <c r="Q113" s="454"/>
    </row>
    <row r="114" spans="2:17" ht="192.75" customHeight="1" x14ac:dyDescent="0.25">
      <c r="B114" s="218" t="s">
        <v>121</v>
      </c>
      <c r="C114" s="72" t="s">
        <v>468</v>
      </c>
      <c r="D114" s="218" t="s">
        <v>261</v>
      </c>
      <c r="E114" s="72">
        <v>80870579</v>
      </c>
      <c r="F114" s="72" t="s">
        <v>194</v>
      </c>
      <c r="G114" s="72" t="s">
        <v>262</v>
      </c>
      <c r="H114" s="219">
        <v>39435</v>
      </c>
      <c r="I114" s="204">
        <v>168267</v>
      </c>
      <c r="J114" s="348" t="s">
        <v>255</v>
      </c>
      <c r="K114" s="204" t="s">
        <v>263</v>
      </c>
      <c r="L114" s="169" t="s">
        <v>570</v>
      </c>
      <c r="M114" s="72" t="s">
        <v>126</v>
      </c>
      <c r="N114" s="72" t="s">
        <v>126</v>
      </c>
      <c r="O114" s="72" t="s">
        <v>126</v>
      </c>
      <c r="P114" s="478"/>
      <c r="Q114" s="478"/>
    </row>
    <row r="115" spans="2:17" ht="166.5" customHeight="1" x14ac:dyDescent="0.25">
      <c r="B115" s="218" t="s">
        <v>122</v>
      </c>
      <c r="C115" s="72" t="s">
        <v>468</v>
      </c>
      <c r="D115" s="218" t="s">
        <v>264</v>
      </c>
      <c r="E115" s="72">
        <v>75078107</v>
      </c>
      <c r="F115" s="72" t="s">
        <v>265</v>
      </c>
      <c r="G115" s="72" t="s">
        <v>266</v>
      </c>
      <c r="H115" s="219">
        <v>38660</v>
      </c>
      <c r="I115" s="204" t="s">
        <v>152</v>
      </c>
      <c r="J115" s="348" t="s">
        <v>200</v>
      </c>
      <c r="K115" s="204" t="s">
        <v>267</v>
      </c>
      <c r="L115" s="169" t="s">
        <v>569</v>
      </c>
      <c r="M115" s="72" t="s">
        <v>126</v>
      </c>
      <c r="N115" s="72" t="s">
        <v>126</v>
      </c>
      <c r="O115" s="72" t="s">
        <v>126</v>
      </c>
      <c r="P115" s="485"/>
      <c r="Q115" s="486"/>
    </row>
    <row r="116" spans="2:17" ht="63.75" customHeight="1" x14ac:dyDescent="0.25">
      <c r="B116" s="218" t="s">
        <v>123</v>
      </c>
      <c r="C116" s="276" t="s">
        <v>528</v>
      </c>
      <c r="D116" s="218" t="s">
        <v>268</v>
      </c>
      <c r="E116" s="72">
        <v>40343034</v>
      </c>
      <c r="F116" s="72" t="s">
        <v>269</v>
      </c>
      <c r="G116" s="72" t="s">
        <v>270</v>
      </c>
      <c r="H116" s="219">
        <v>40284</v>
      </c>
      <c r="I116" s="204" t="s">
        <v>271</v>
      </c>
      <c r="J116" s="348" t="s">
        <v>255</v>
      </c>
      <c r="K116" s="204" t="s">
        <v>272</v>
      </c>
      <c r="L116" s="204" t="s">
        <v>273</v>
      </c>
      <c r="M116" s="72" t="s">
        <v>126</v>
      </c>
      <c r="N116" s="72" t="s">
        <v>126</v>
      </c>
      <c r="O116" s="72" t="s">
        <v>126</v>
      </c>
      <c r="P116" s="478"/>
      <c r="Q116" s="478"/>
    </row>
    <row r="119" spans="2:17" ht="15.75" thickBot="1" x14ac:dyDescent="0.3"/>
    <row r="120" spans="2:17" ht="54" customHeight="1" x14ac:dyDescent="0.25">
      <c r="B120" s="113" t="s">
        <v>33</v>
      </c>
      <c r="C120" s="113" t="s">
        <v>49</v>
      </c>
      <c r="D120" s="109" t="s">
        <v>50</v>
      </c>
      <c r="E120" s="113" t="s">
        <v>51</v>
      </c>
      <c r="F120" s="75" t="s">
        <v>56</v>
      </c>
      <c r="G120" s="81"/>
    </row>
    <row r="121" spans="2:17" ht="120.75" customHeight="1" x14ac:dyDescent="0.25">
      <c r="B121" s="464" t="s">
        <v>53</v>
      </c>
      <c r="C121" s="168" t="s">
        <v>118</v>
      </c>
      <c r="D121" s="112">
        <v>25</v>
      </c>
      <c r="E121" s="112">
        <v>25</v>
      </c>
      <c r="F121" s="479">
        <f>+E121+E122+E123</f>
        <v>60</v>
      </c>
      <c r="G121" s="82"/>
    </row>
    <row r="122" spans="2:17" ht="98.25" customHeight="1" x14ac:dyDescent="0.25">
      <c r="B122" s="464"/>
      <c r="C122" s="168" t="s">
        <v>119</v>
      </c>
      <c r="D122" s="72">
        <v>25</v>
      </c>
      <c r="E122" s="112">
        <v>25</v>
      </c>
      <c r="F122" s="480"/>
      <c r="G122" s="82"/>
    </row>
    <row r="123" spans="2:17" ht="69" customHeight="1" x14ac:dyDescent="0.25">
      <c r="B123" s="464"/>
      <c r="C123" s="168" t="s">
        <v>120</v>
      </c>
      <c r="D123" s="112">
        <v>10</v>
      </c>
      <c r="E123" s="112">
        <v>10</v>
      </c>
      <c r="F123" s="481"/>
      <c r="G123" s="82"/>
    </row>
    <row r="124" spans="2:17" x14ac:dyDescent="0.25">
      <c r="C124" s="93"/>
    </row>
    <row r="127" spans="2:17" x14ac:dyDescent="0.25">
      <c r="B127" s="111" t="s">
        <v>57</v>
      </c>
    </row>
    <row r="130" spans="2:5" x14ac:dyDescent="0.25">
      <c r="B130" s="114" t="s">
        <v>33</v>
      </c>
      <c r="C130" s="114" t="s">
        <v>58</v>
      </c>
      <c r="D130" s="113" t="s">
        <v>51</v>
      </c>
      <c r="E130" s="113" t="s">
        <v>16</v>
      </c>
    </row>
    <row r="131" spans="2:5" ht="28.5" x14ac:dyDescent="0.25">
      <c r="B131" s="94" t="s">
        <v>59</v>
      </c>
      <c r="C131" s="95">
        <v>40</v>
      </c>
      <c r="D131" s="112">
        <f>+E106</f>
        <v>20</v>
      </c>
      <c r="E131" s="446">
        <f>+D131+D132</f>
        <v>80</v>
      </c>
    </row>
    <row r="132" spans="2:5" ht="57" x14ac:dyDescent="0.25">
      <c r="B132" s="94" t="s">
        <v>60</v>
      </c>
      <c r="C132" s="95">
        <v>60</v>
      </c>
      <c r="D132" s="112">
        <f>+F121</f>
        <v>60</v>
      </c>
      <c r="E132" s="447"/>
    </row>
  </sheetData>
  <sheetProtection password="CF99" sheet="1" objects="1" scenarios="1"/>
  <mergeCells count="41">
    <mergeCell ref="P116:Q116"/>
    <mergeCell ref="B121:B123"/>
    <mergeCell ref="F121:F123"/>
    <mergeCell ref="E131:E132"/>
    <mergeCell ref="B94:N94"/>
    <mergeCell ref="E106:E108"/>
    <mergeCell ref="B111:N111"/>
    <mergeCell ref="J113:L113"/>
    <mergeCell ref="P113:Q113"/>
    <mergeCell ref="P114:Q114"/>
    <mergeCell ref="P115:Q115"/>
    <mergeCell ref="B91:P91"/>
    <mergeCell ref="O60:P60"/>
    <mergeCell ref="O61:P61"/>
    <mergeCell ref="B67:N67"/>
    <mergeCell ref="J72:L72"/>
    <mergeCell ref="P72:Q72"/>
    <mergeCell ref="B84:N84"/>
    <mergeCell ref="D87:E87"/>
    <mergeCell ref="D88:E88"/>
    <mergeCell ref="P79:Q79"/>
    <mergeCell ref="P80:Q80"/>
    <mergeCell ref="P81:Q81"/>
    <mergeCell ref="O59:P59"/>
    <mergeCell ref="C10:E10"/>
    <mergeCell ref="B14:C16"/>
    <mergeCell ref="B17:C17"/>
    <mergeCell ref="E35:E36"/>
    <mergeCell ref="B47:B48"/>
    <mergeCell ref="C47:C48"/>
    <mergeCell ref="D47:E47"/>
    <mergeCell ref="C51:N51"/>
    <mergeCell ref="B53:N53"/>
    <mergeCell ref="O56:P56"/>
    <mergeCell ref="O58:P58"/>
    <mergeCell ref="C9:N9"/>
    <mergeCell ref="B2:P2"/>
    <mergeCell ref="B4:P4"/>
    <mergeCell ref="C6:N6"/>
    <mergeCell ref="C7:N7"/>
    <mergeCell ref="C8:N8"/>
  </mergeCells>
  <dataValidations disablePrompts="1" count="2">
    <dataValidation type="list" allowBlank="1" showInputMessage="1" showErrorMessage="1" sqref="WVE983048 A65544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A131080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A196616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A262152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A327688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A393224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A458760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A524296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A589832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A655368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A720904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A786440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A851976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A917512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A983048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48 WLL983048 C65544 IV65544 SR65544 ACN65544 AMJ65544 AWF65544 BGB65544 BPX65544 BZT65544 CJP65544 CTL65544 DDH65544 DND65544 DWZ65544 EGV65544 EQR65544 FAN65544 FKJ65544 FUF65544 GEB65544 GNX65544 GXT65544 HHP65544 HRL65544 IBH65544 ILD65544 IUZ65544 JEV65544 JOR65544 JYN65544 KIJ65544 KSF65544 LCB65544 LLX65544 LVT65544 MFP65544 MPL65544 MZH65544 NJD65544 NSZ65544 OCV65544 OMR65544 OWN65544 PGJ65544 PQF65544 QAB65544 QJX65544 QTT65544 RDP65544 RNL65544 RXH65544 SHD65544 SQZ65544 TAV65544 TKR65544 TUN65544 UEJ65544 UOF65544 UYB65544 VHX65544 VRT65544 WBP65544 WLL65544 WVH65544 C131080 IV131080 SR131080 ACN131080 AMJ131080 AWF131080 BGB131080 BPX131080 BZT131080 CJP131080 CTL131080 DDH131080 DND131080 DWZ131080 EGV131080 EQR131080 FAN131080 FKJ131080 FUF131080 GEB131080 GNX131080 GXT131080 HHP131080 HRL131080 IBH131080 ILD131080 IUZ131080 JEV131080 JOR131080 JYN131080 KIJ131080 KSF131080 LCB131080 LLX131080 LVT131080 MFP131080 MPL131080 MZH131080 NJD131080 NSZ131080 OCV131080 OMR131080 OWN131080 PGJ131080 PQF131080 QAB131080 QJX131080 QTT131080 RDP131080 RNL131080 RXH131080 SHD131080 SQZ131080 TAV131080 TKR131080 TUN131080 UEJ131080 UOF131080 UYB131080 VHX131080 VRT131080 WBP131080 WLL131080 WVH131080 C196616 IV196616 SR196616 ACN196616 AMJ196616 AWF196616 BGB196616 BPX196616 BZT196616 CJP196616 CTL196616 DDH196616 DND196616 DWZ196616 EGV196616 EQR196616 FAN196616 FKJ196616 FUF196616 GEB196616 GNX196616 GXT196616 HHP196616 HRL196616 IBH196616 ILD196616 IUZ196616 JEV196616 JOR196616 JYN196616 KIJ196616 KSF196616 LCB196616 LLX196616 LVT196616 MFP196616 MPL196616 MZH196616 NJD196616 NSZ196616 OCV196616 OMR196616 OWN196616 PGJ196616 PQF196616 QAB196616 QJX196616 QTT196616 RDP196616 RNL196616 RXH196616 SHD196616 SQZ196616 TAV196616 TKR196616 TUN196616 UEJ196616 UOF196616 UYB196616 VHX196616 VRT196616 WBP196616 WLL196616 WVH196616 C262152 IV262152 SR262152 ACN262152 AMJ262152 AWF262152 BGB262152 BPX262152 BZT262152 CJP262152 CTL262152 DDH262152 DND262152 DWZ262152 EGV262152 EQR262152 FAN262152 FKJ262152 FUF262152 GEB262152 GNX262152 GXT262152 HHP262152 HRL262152 IBH262152 ILD262152 IUZ262152 JEV262152 JOR262152 JYN262152 KIJ262152 KSF262152 LCB262152 LLX262152 LVT262152 MFP262152 MPL262152 MZH262152 NJD262152 NSZ262152 OCV262152 OMR262152 OWN262152 PGJ262152 PQF262152 QAB262152 QJX262152 QTT262152 RDP262152 RNL262152 RXH262152 SHD262152 SQZ262152 TAV262152 TKR262152 TUN262152 UEJ262152 UOF262152 UYB262152 VHX262152 VRT262152 WBP262152 WLL262152 WVH262152 C327688 IV327688 SR327688 ACN327688 AMJ327688 AWF327688 BGB327688 BPX327688 BZT327688 CJP327688 CTL327688 DDH327688 DND327688 DWZ327688 EGV327688 EQR327688 FAN327688 FKJ327688 FUF327688 GEB327688 GNX327688 GXT327688 HHP327688 HRL327688 IBH327688 ILD327688 IUZ327688 JEV327688 JOR327688 JYN327688 KIJ327688 KSF327688 LCB327688 LLX327688 LVT327688 MFP327688 MPL327688 MZH327688 NJD327688 NSZ327688 OCV327688 OMR327688 OWN327688 PGJ327688 PQF327688 QAB327688 QJX327688 QTT327688 RDP327688 RNL327688 RXH327688 SHD327688 SQZ327688 TAV327688 TKR327688 TUN327688 UEJ327688 UOF327688 UYB327688 VHX327688 VRT327688 WBP327688 WLL327688 WVH327688 C393224 IV393224 SR393224 ACN393224 AMJ393224 AWF393224 BGB393224 BPX393224 BZT393224 CJP393224 CTL393224 DDH393224 DND393224 DWZ393224 EGV393224 EQR393224 FAN393224 FKJ393224 FUF393224 GEB393224 GNX393224 GXT393224 HHP393224 HRL393224 IBH393224 ILD393224 IUZ393224 JEV393224 JOR393224 JYN393224 KIJ393224 KSF393224 LCB393224 LLX393224 LVT393224 MFP393224 MPL393224 MZH393224 NJD393224 NSZ393224 OCV393224 OMR393224 OWN393224 PGJ393224 PQF393224 QAB393224 QJX393224 QTT393224 RDP393224 RNL393224 RXH393224 SHD393224 SQZ393224 TAV393224 TKR393224 TUN393224 UEJ393224 UOF393224 UYB393224 VHX393224 VRT393224 WBP393224 WLL393224 WVH393224 C458760 IV458760 SR458760 ACN458760 AMJ458760 AWF458760 BGB458760 BPX458760 BZT458760 CJP458760 CTL458760 DDH458760 DND458760 DWZ458760 EGV458760 EQR458760 FAN458760 FKJ458760 FUF458760 GEB458760 GNX458760 GXT458760 HHP458760 HRL458760 IBH458760 ILD458760 IUZ458760 JEV458760 JOR458760 JYN458760 KIJ458760 KSF458760 LCB458760 LLX458760 LVT458760 MFP458760 MPL458760 MZH458760 NJD458760 NSZ458760 OCV458760 OMR458760 OWN458760 PGJ458760 PQF458760 QAB458760 QJX458760 QTT458760 RDP458760 RNL458760 RXH458760 SHD458760 SQZ458760 TAV458760 TKR458760 TUN458760 UEJ458760 UOF458760 UYB458760 VHX458760 VRT458760 WBP458760 WLL458760 WVH458760 C524296 IV524296 SR524296 ACN524296 AMJ524296 AWF524296 BGB524296 BPX524296 BZT524296 CJP524296 CTL524296 DDH524296 DND524296 DWZ524296 EGV524296 EQR524296 FAN524296 FKJ524296 FUF524296 GEB524296 GNX524296 GXT524296 HHP524296 HRL524296 IBH524296 ILD524296 IUZ524296 JEV524296 JOR524296 JYN524296 KIJ524296 KSF524296 LCB524296 LLX524296 LVT524296 MFP524296 MPL524296 MZH524296 NJD524296 NSZ524296 OCV524296 OMR524296 OWN524296 PGJ524296 PQF524296 QAB524296 QJX524296 QTT524296 RDP524296 RNL524296 RXH524296 SHD524296 SQZ524296 TAV524296 TKR524296 TUN524296 UEJ524296 UOF524296 UYB524296 VHX524296 VRT524296 WBP524296 WLL524296 WVH524296 C589832 IV589832 SR589832 ACN589832 AMJ589832 AWF589832 BGB589832 BPX589832 BZT589832 CJP589832 CTL589832 DDH589832 DND589832 DWZ589832 EGV589832 EQR589832 FAN589832 FKJ589832 FUF589832 GEB589832 GNX589832 GXT589832 HHP589832 HRL589832 IBH589832 ILD589832 IUZ589832 JEV589832 JOR589832 JYN589832 KIJ589832 KSF589832 LCB589832 LLX589832 LVT589832 MFP589832 MPL589832 MZH589832 NJD589832 NSZ589832 OCV589832 OMR589832 OWN589832 PGJ589832 PQF589832 QAB589832 QJX589832 QTT589832 RDP589832 RNL589832 RXH589832 SHD589832 SQZ589832 TAV589832 TKR589832 TUN589832 UEJ589832 UOF589832 UYB589832 VHX589832 VRT589832 WBP589832 WLL589832 WVH589832 C655368 IV655368 SR655368 ACN655368 AMJ655368 AWF655368 BGB655368 BPX655368 BZT655368 CJP655368 CTL655368 DDH655368 DND655368 DWZ655368 EGV655368 EQR655368 FAN655368 FKJ655368 FUF655368 GEB655368 GNX655368 GXT655368 HHP655368 HRL655368 IBH655368 ILD655368 IUZ655368 JEV655368 JOR655368 JYN655368 KIJ655368 KSF655368 LCB655368 LLX655368 LVT655368 MFP655368 MPL655368 MZH655368 NJD655368 NSZ655368 OCV655368 OMR655368 OWN655368 PGJ655368 PQF655368 QAB655368 QJX655368 QTT655368 RDP655368 RNL655368 RXH655368 SHD655368 SQZ655368 TAV655368 TKR655368 TUN655368 UEJ655368 UOF655368 UYB655368 VHX655368 VRT655368 WBP655368 WLL655368 WVH655368 C720904 IV720904 SR720904 ACN720904 AMJ720904 AWF720904 BGB720904 BPX720904 BZT720904 CJP720904 CTL720904 DDH720904 DND720904 DWZ720904 EGV720904 EQR720904 FAN720904 FKJ720904 FUF720904 GEB720904 GNX720904 GXT720904 HHP720904 HRL720904 IBH720904 ILD720904 IUZ720904 JEV720904 JOR720904 JYN720904 KIJ720904 KSF720904 LCB720904 LLX720904 LVT720904 MFP720904 MPL720904 MZH720904 NJD720904 NSZ720904 OCV720904 OMR720904 OWN720904 PGJ720904 PQF720904 QAB720904 QJX720904 QTT720904 RDP720904 RNL720904 RXH720904 SHD720904 SQZ720904 TAV720904 TKR720904 TUN720904 UEJ720904 UOF720904 UYB720904 VHX720904 VRT720904 WBP720904 WLL720904 WVH720904 C786440 IV786440 SR786440 ACN786440 AMJ786440 AWF786440 BGB786440 BPX786440 BZT786440 CJP786440 CTL786440 DDH786440 DND786440 DWZ786440 EGV786440 EQR786440 FAN786440 FKJ786440 FUF786440 GEB786440 GNX786440 GXT786440 HHP786440 HRL786440 IBH786440 ILD786440 IUZ786440 JEV786440 JOR786440 JYN786440 KIJ786440 KSF786440 LCB786440 LLX786440 LVT786440 MFP786440 MPL786440 MZH786440 NJD786440 NSZ786440 OCV786440 OMR786440 OWN786440 PGJ786440 PQF786440 QAB786440 QJX786440 QTT786440 RDP786440 RNL786440 RXH786440 SHD786440 SQZ786440 TAV786440 TKR786440 TUN786440 UEJ786440 UOF786440 UYB786440 VHX786440 VRT786440 WBP786440 WLL786440 WVH786440 C851976 IV851976 SR851976 ACN851976 AMJ851976 AWF851976 BGB851976 BPX851976 BZT851976 CJP851976 CTL851976 DDH851976 DND851976 DWZ851976 EGV851976 EQR851976 FAN851976 FKJ851976 FUF851976 GEB851976 GNX851976 GXT851976 HHP851976 HRL851976 IBH851976 ILD851976 IUZ851976 JEV851976 JOR851976 JYN851976 KIJ851976 KSF851976 LCB851976 LLX851976 LVT851976 MFP851976 MPL851976 MZH851976 NJD851976 NSZ851976 OCV851976 OMR851976 OWN851976 PGJ851976 PQF851976 QAB851976 QJX851976 QTT851976 RDP851976 RNL851976 RXH851976 SHD851976 SQZ851976 TAV851976 TKR851976 TUN851976 UEJ851976 UOF851976 UYB851976 VHX851976 VRT851976 WBP851976 WLL851976 WVH851976 C917512 IV917512 SR917512 ACN917512 AMJ917512 AWF917512 BGB917512 BPX917512 BZT917512 CJP917512 CTL917512 DDH917512 DND917512 DWZ917512 EGV917512 EQR917512 FAN917512 FKJ917512 FUF917512 GEB917512 GNX917512 GXT917512 HHP917512 HRL917512 IBH917512 ILD917512 IUZ917512 JEV917512 JOR917512 JYN917512 KIJ917512 KSF917512 LCB917512 LLX917512 LVT917512 MFP917512 MPL917512 MZH917512 NJD917512 NSZ917512 OCV917512 OMR917512 OWN917512 PGJ917512 PQF917512 QAB917512 QJX917512 QTT917512 RDP917512 RNL917512 RXH917512 SHD917512 SQZ917512 TAV917512 TKR917512 TUN917512 UEJ917512 UOF917512 UYB917512 VHX917512 VRT917512 WBP917512 WLL917512 WVH917512 C983048 IV983048 SR983048 ACN983048 AMJ983048 AWF983048 BGB983048 BPX983048 BZT983048 CJP983048 CTL983048 DDH983048 DND983048 DWZ983048 EGV983048 EQR983048 FAN983048 FKJ983048 FUF983048 GEB983048 GNX983048 GXT983048 HHP983048 HRL983048 IBH983048 ILD983048 IUZ983048 JEV983048 JOR983048 JYN983048 KIJ983048 KSF983048 LCB983048 LLX983048 LVT983048 MFP983048 MPL983048 MZH983048 NJD983048 NSZ983048 OCV983048 OMR983048 OWN983048 PGJ983048 PQF983048 QAB983048 QJX983048 QTT983048 RDP983048 RNL983048 RXH983048 SHD983048 SQZ983048 TAV983048 TKR983048 TUN983048 UEJ983048 UOF983048 UYB983048 VHX983048 VRT983048 WBP983048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39"/>
  <sheetViews>
    <sheetView topLeftCell="E25" zoomScale="82" zoomScaleNormal="82" workbookViewId="0">
      <selection activeCell="G14" sqref="G14:G18"/>
    </sheetView>
  </sheetViews>
  <sheetFormatPr baseColWidth="10" defaultRowHeight="15" x14ac:dyDescent="0.25"/>
  <cols>
    <col min="1" max="1" width="3.140625" style="8" bestFit="1" customWidth="1"/>
    <col min="2" max="2" width="53.5703125" style="8" customWidth="1"/>
    <col min="3" max="3" width="27.7109375" style="8" customWidth="1"/>
    <col min="4" max="4" width="30.42578125" style="8" customWidth="1"/>
    <col min="5" max="5" width="23.28515625" style="8" customWidth="1"/>
    <col min="6" max="7" width="29.7109375" style="8" customWidth="1"/>
    <col min="8" max="8" width="29.42578125" style="8" customWidth="1"/>
    <col min="9" max="9" width="24" style="8" customWidth="1"/>
    <col min="10" max="10" width="20.28515625" style="8" customWidth="1"/>
    <col min="11" max="11" width="22.28515625" style="8" customWidth="1"/>
    <col min="12" max="12" width="55.28515625" style="8" customWidth="1"/>
    <col min="13" max="13" width="18.7109375" style="8" customWidth="1"/>
    <col min="14" max="14" width="22.140625" style="8" customWidth="1"/>
    <col min="15" max="15" width="26.140625" style="8" customWidth="1"/>
    <col min="16" max="16" width="19.5703125" style="8" bestFit="1" customWidth="1"/>
    <col min="17" max="17" width="54.28515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15" customHeight="1" thickBot="1" x14ac:dyDescent="0.3">
      <c r="B6" s="10" t="s">
        <v>4</v>
      </c>
      <c r="C6" s="437" t="s">
        <v>147</v>
      </c>
      <c r="D6" s="437"/>
      <c r="E6" s="437"/>
      <c r="F6" s="437"/>
      <c r="G6" s="437"/>
      <c r="H6" s="437"/>
      <c r="I6" s="437"/>
      <c r="J6" s="437"/>
      <c r="K6" s="437"/>
      <c r="L6" s="437"/>
      <c r="M6" s="437"/>
      <c r="N6" s="438"/>
    </row>
    <row r="7" spans="2:16" ht="16.5" thickBot="1" x14ac:dyDescent="0.3">
      <c r="B7" s="11" t="s">
        <v>5</v>
      </c>
      <c r="C7" s="437" t="s">
        <v>148</v>
      </c>
      <c r="D7" s="437"/>
      <c r="E7" s="437"/>
      <c r="F7" s="437"/>
      <c r="G7" s="437"/>
      <c r="H7" s="437"/>
      <c r="I7" s="437"/>
      <c r="J7" s="437"/>
      <c r="K7" s="437"/>
      <c r="L7" s="437"/>
      <c r="M7" s="437"/>
      <c r="N7" s="438"/>
    </row>
    <row r="8" spans="2:16" ht="16.5" thickBot="1" x14ac:dyDescent="0.3">
      <c r="B8" s="11" t="s">
        <v>6</v>
      </c>
      <c r="C8" s="437" t="s">
        <v>149</v>
      </c>
      <c r="D8" s="437"/>
      <c r="E8" s="437"/>
      <c r="F8" s="437"/>
      <c r="G8" s="437"/>
      <c r="H8" s="437"/>
      <c r="I8" s="437"/>
      <c r="J8" s="437"/>
      <c r="K8" s="437"/>
      <c r="L8" s="437"/>
      <c r="M8" s="437"/>
      <c r="N8" s="438"/>
    </row>
    <row r="9" spans="2:16" ht="16.5" thickBot="1" x14ac:dyDescent="0.3">
      <c r="B9" s="11" t="s">
        <v>7</v>
      </c>
      <c r="C9" s="437" t="s">
        <v>150</v>
      </c>
      <c r="D9" s="437"/>
      <c r="E9" s="437"/>
      <c r="F9" s="437"/>
      <c r="G9" s="437"/>
      <c r="H9" s="437"/>
      <c r="I9" s="437"/>
      <c r="J9" s="437"/>
      <c r="K9" s="437"/>
      <c r="L9" s="437"/>
      <c r="M9" s="437"/>
      <c r="N9" s="438"/>
    </row>
    <row r="10" spans="2:16" ht="16.5" thickBot="1" x14ac:dyDescent="0.3">
      <c r="B10" s="11" t="s">
        <v>8</v>
      </c>
      <c r="C10" s="441">
        <v>13</v>
      </c>
      <c r="D10" s="441"/>
      <c r="E10" s="442"/>
      <c r="F10" s="33"/>
      <c r="G10" s="33"/>
      <c r="H10" s="33"/>
      <c r="I10" s="33"/>
      <c r="J10" s="33"/>
      <c r="K10" s="33"/>
      <c r="L10" s="33"/>
      <c r="M10" s="33"/>
      <c r="N10" s="34"/>
    </row>
    <row r="11" spans="2:16" ht="16.5" thickBot="1" x14ac:dyDescent="0.3">
      <c r="B11" s="13" t="s">
        <v>9</v>
      </c>
      <c r="C11" s="14">
        <v>41972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443" t="s">
        <v>89</v>
      </c>
      <c r="C14" s="443"/>
      <c r="D14" s="50" t="s">
        <v>12</v>
      </c>
      <c r="E14" s="50" t="s">
        <v>13</v>
      </c>
      <c r="F14" s="50" t="s">
        <v>29</v>
      </c>
      <c r="G14" s="280"/>
      <c r="I14" s="37"/>
      <c r="J14" s="37"/>
      <c r="K14" s="37"/>
      <c r="L14" s="37"/>
      <c r="M14" s="37"/>
      <c r="N14" s="20"/>
    </row>
    <row r="15" spans="2:16" x14ac:dyDescent="0.25">
      <c r="B15" s="443"/>
      <c r="C15" s="443"/>
      <c r="D15" s="50">
        <v>13</v>
      </c>
      <c r="E15" s="35">
        <v>2714765300</v>
      </c>
      <c r="F15" s="154">
        <v>1300</v>
      </c>
      <c r="G15" s="281"/>
      <c r="I15" s="38"/>
      <c r="J15" s="38"/>
      <c r="K15" s="38"/>
      <c r="L15" s="38"/>
      <c r="M15" s="38"/>
      <c r="N15" s="20"/>
    </row>
    <row r="16" spans="2:16" x14ac:dyDescent="0.25">
      <c r="B16" s="443"/>
      <c r="C16" s="443"/>
      <c r="D16" s="50"/>
      <c r="E16" s="36"/>
      <c r="F16" s="154"/>
      <c r="G16" s="281"/>
      <c r="H16" s="21"/>
      <c r="I16" s="38"/>
      <c r="J16" s="38"/>
      <c r="K16" s="38"/>
      <c r="L16" s="38"/>
      <c r="M16" s="38"/>
      <c r="N16" s="19"/>
    </row>
    <row r="17" spans="1:14" ht="15.75" thickBot="1" x14ac:dyDescent="0.3">
      <c r="B17" s="444" t="s">
        <v>14</v>
      </c>
      <c r="C17" s="445"/>
      <c r="D17" s="50"/>
      <c r="E17" s="62"/>
      <c r="F17" s="154">
        <f>SUM(F15:F16)</f>
        <v>1300</v>
      </c>
      <c r="G17" s="281"/>
      <c r="H17" s="21"/>
      <c r="I17" s="7"/>
      <c r="J17" s="7"/>
      <c r="K17" s="7"/>
      <c r="L17" s="7"/>
      <c r="M17" s="7"/>
      <c r="N17" s="19"/>
    </row>
    <row r="18" spans="1:14" ht="45.75" thickBot="1" x14ac:dyDescent="0.3">
      <c r="A18" s="41"/>
      <c r="B18" s="51" t="s">
        <v>15</v>
      </c>
      <c r="C18" s="51" t="s">
        <v>90</v>
      </c>
      <c r="E18" s="37"/>
      <c r="F18" s="37"/>
      <c r="G18" s="392"/>
      <c r="H18" s="37"/>
      <c r="I18" s="9"/>
      <c r="J18" s="9"/>
      <c r="K18" s="9"/>
      <c r="L18" s="9"/>
      <c r="M18" s="9"/>
    </row>
    <row r="19" spans="1:14" ht="15.75" thickBot="1" x14ac:dyDescent="0.3">
      <c r="A19" s="42">
        <v>1</v>
      </c>
      <c r="C19" s="171">
        <f>+F17*80/100</f>
        <v>1040</v>
      </c>
      <c r="D19" s="40"/>
      <c r="E19" s="43">
        <f>SUM(E15:E18)</f>
        <v>2714765300</v>
      </c>
      <c r="F19" s="39"/>
      <c r="G19" s="39"/>
      <c r="H19" s="39"/>
      <c r="I19" s="22"/>
      <c r="J19" s="22"/>
      <c r="K19" s="22"/>
      <c r="L19" s="22"/>
      <c r="M19" s="22"/>
    </row>
    <row r="20" spans="1:14" x14ac:dyDescent="0.25">
      <c r="A20" s="88"/>
      <c r="C20" s="89"/>
      <c r="D20" s="38"/>
      <c r="E20" s="90"/>
      <c r="F20" s="39"/>
      <c r="G20" s="39"/>
      <c r="H20" s="39"/>
      <c r="I20" s="22"/>
      <c r="J20" s="22"/>
      <c r="K20" s="22"/>
      <c r="L20" s="22"/>
      <c r="M20" s="22"/>
    </row>
    <row r="21" spans="1:14" x14ac:dyDescent="0.25">
      <c r="A21" s="88"/>
      <c r="C21" s="89"/>
      <c r="D21" s="38"/>
      <c r="E21" s="90"/>
      <c r="F21" s="39"/>
      <c r="G21" s="39"/>
      <c r="H21" s="39"/>
      <c r="I21" s="22"/>
      <c r="J21" s="22"/>
      <c r="K21" s="22"/>
      <c r="L21" s="22"/>
      <c r="M21" s="22"/>
    </row>
    <row r="22" spans="1:14" x14ac:dyDescent="0.25">
      <c r="A22" s="88"/>
      <c r="B22" s="111" t="s">
        <v>125</v>
      </c>
      <c r="C22" s="93"/>
      <c r="D22" s="93"/>
      <c r="E22" s="93"/>
      <c r="F22" s="93"/>
      <c r="G22" s="93"/>
      <c r="H22" s="93"/>
      <c r="I22" s="96"/>
      <c r="J22" s="96"/>
      <c r="K22" s="96"/>
      <c r="L22" s="96"/>
      <c r="M22" s="96"/>
      <c r="N22" s="97"/>
    </row>
    <row r="23" spans="1:14" x14ac:dyDescent="0.25">
      <c r="A23" s="88"/>
      <c r="B23" s="93"/>
      <c r="C23" s="93"/>
      <c r="D23" s="93"/>
      <c r="E23" s="93"/>
      <c r="F23" s="93"/>
      <c r="G23" s="93"/>
      <c r="H23" s="93"/>
      <c r="I23" s="96"/>
      <c r="J23" s="96"/>
      <c r="K23" s="96"/>
      <c r="L23" s="96"/>
      <c r="M23" s="96"/>
      <c r="N23" s="97"/>
    </row>
    <row r="24" spans="1:14" x14ac:dyDescent="0.25">
      <c r="A24" s="88"/>
      <c r="B24" s="114" t="s">
        <v>33</v>
      </c>
      <c r="C24" s="114" t="s">
        <v>126</v>
      </c>
      <c r="D24" s="114" t="s">
        <v>127</v>
      </c>
      <c r="E24" s="93"/>
      <c r="F24" s="93"/>
      <c r="G24" s="93"/>
      <c r="H24" s="93"/>
      <c r="I24" s="96"/>
      <c r="J24" s="96"/>
      <c r="K24" s="96"/>
      <c r="L24" s="96"/>
      <c r="M24" s="96"/>
      <c r="N24" s="97"/>
    </row>
    <row r="25" spans="1:14" x14ac:dyDescent="0.25">
      <c r="A25" s="88"/>
      <c r="B25" s="110" t="s">
        <v>128</v>
      </c>
      <c r="C25" s="311"/>
      <c r="D25" s="314" t="s">
        <v>155</v>
      </c>
      <c r="E25" s="93"/>
      <c r="F25" s="93"/>
      <c r="G25" s="93"/>
      <c r="H25" s="93"/>
      <c r="I25" s="96"/>
      <c r="J25" s="96"/>
      <c r="K25" s="96"/>
      <c r="L25" s="96"/>
      <c r="M25" s="96"/>
      <c r="N25" s="97"/>
    </row>
    <row r="26" spans="1:14" x14ac:dyDescent="0.25">
      <c r="A26" s="88"/>
      <c r="B26" s="110" t="s">
        <v>129</v>
      </c>
      <c r="C26" s="167" t="s">
        <v>155</v>
      </c>
      <c r="D26" s="110"/>
      <c r="E26" s="93"/>
      <c r="F26" s="93"/>
      <c r="G26" s="93"/>
      <c r="H26" s="93"/>
      <c r="I26" s="96"/>
      <c r="J26" s="96"/>
      <c r="K26" s="96"/>
      <c r="L26" s="96"/>
      <c r="M26" s="96"/>
      <c r="N26" s="97"/>
    </row>
    <row r="27" spans="1:14" x14ac:dyDescent="0.25">
      <c r="A27" s="88"/>
      <c r="B27" s="110" t="s">
        <v>130</v>
      </c>
      <c r="C27" s="167" t="s">
        <v>155</v>
      </c>
      <c r="D27" s="167"/>
      <c r="E27" s="93"/>
      <c r="F27" s="93"/>
      <c r="G27" s="93"/>
      <c r="H27" s="93"/>
      <c r="I27" s="96"/>
      <c r="J27" s="96"/>
      <c r="K27" s="96"/>
      <c r="L27" s="96"/>
      <c r="M27" s="96"/>
      <c r="N27" s="97"/>
    </row>
    <row r="28" spans="1:14" x14ac:dyDescent="0.25">
      <c r="A28" s="88"/>
      <c r="B28" s="110" t="s">
        <v>131</v>
      </c>
      <c r="C28" s="311" t="s">
        <v>155</v>
      </c>
      <c r="D28" s="167"/>
      <c r="E28" s="93"/>
      <c r="F28" s="93"/>
      <c r="G28" s="93"/>
      <c r="H28" s="93"/>
      <c r="I28" s="96"/>
      <c r="J28" s="96"/>
      <c r="K28" s="96"/>
      <c r="L28" s="96"/>
      <c r="M28" s="96"/>
      <c r="N28" s="97"/>
    </row>
    <row r="29" spans="1:14" x14ac:dyDescent="0.25">
      <c r="A29" s="88"/>
      <c r="B29" s="93"/>
      <c r="C29" s="93"/>
      <c r="D29" s="93"/>
      <c r="E29" s="93"/>
      <c r="F29" s="93"/>
      <c r="G29" s="93"/>
      <c r="H29" s="93"/>
      <c r="I29" s="96"/>
      <c r="J29" s="96"/>
      <c r="K29" s="96"/>
      <c r="L29" s="96"/>
      <c r="M29" s="96"/>
      <c r="N29" s="97"/>
    </row>
    <row r="30" spans="1:14" x14ac:dyDescent="0.25">
      <c r="A30" s="88"/>
      <c r="B30" s="93"/>
      <c r="C30" s="93"/>
      <c r="D30" s="93"/>
      <c r="E30" s="93"/>
      <c r="F30" s="93"/>
      <c r="G30" s="93"/>
      <c r="H30" s="93"/>
      <c r="I30" s="96"/>
      <c r="J30" s="96"/>
      <c r="K30" s="96"/>
      <c r="L30" s="96"/>
      <c r="M30" s="96"/>
      <c r="N30" s="97"/>
    </row>
    <row r="31" spans="1:14" x14ac:dyDescent="0.25">
      <c r="A31" s="88"/>
      <c r="B31" s="111" t="s">
        <v>132</v>
      </c>
      <c r="C31" s="93"/>
      <c r="D31" s="93"/>
      <c r="E31" s="93"/>
      <c r="F31" s="93"/>
      <c r="G31" s="93"/>
      <c r="H31" s="93"/>
      <c r="I31" s="96"/>
      <c r="J31" s="96"/>
      <c r="K31" s="96"/>
      <c r="L31" s="96"/>
      <c r="M31" s="96"/>
      <c r="N31" s="97"/>
    </row>
    <row r="32" spans="1:14" x14ac:dyDescent="0.25">
      <c r="A32" s="88"/>
      <c r="B32" s="93"/>
      <c r="C32" s="93"/>
      <c r="D32" s="93"/>
      <c r="E32" s="93"/>
      <c r="F32" s="93"/>
      <c r="G32" s="93"/>
      <c r="H32" s="93"/>
      <c r="I32" s="96"/>
      <c r="J32" s="96"/>
      <c r="K32" s="96"/>
      <c r="L32" s="96"/>
      <c r="M32" s="96"/>
      <c r="N32" s="97"/>
    </row>
    <row r="33" spans="1:26" x14ac:dyDescent="0.25">
      <c r="A33" s="88"/>
      <c r="B33" s="93"/>
      <c r="C33" s="93"/>
      <c r="D33" s="93"/>
      <c r="E33" s="93"/>
      <c r="F33" s="93"/>
      <c r="G33" s="93"/>
      <c r="H33" s="93"/>
      <c r="I33" s="96"/>
      <c r="J33" s="96"/>
      <c r="K33" s="96"/>
      <c r="L33" s="96"/>
      <c r="M33" s="96"/>
      <c r="N33" s="97"/>
    </row>
    <row r="34" spans="1:26" x14ac:dyDescent="0.25">
      <c r="A34" s="88"/>
      <c r="B34" s="114" t="s">
        <v>33</v>
      </c>
      <c r="C34" s="114" t="s">
        <v>58</v>
      </c>
      <c r="D34" s="113" t="s">
        <v>51</v>
      </c>
      <c r="E34" s="113" t="s">
        <v>16</v>
      </c>
      <c r="F34" s="93"/>
      <c r="G34" s="93"/>
      <c r="H34" s="93"/>
      <c r="I34" s="96"/>
      <c r="J34" s="96"/>
      <c r="K34" s="96"/>
      <c r="L34" s="96"/>
      <c r="M34" s="96"/>
      <c r="N34" s="97"/>
    </row>
    <row r="35" spans="1:26" ht="45" x14ac:dyDescent="0.25">
      <c r="A35" s="88"/>
      <c r="B35" s="256" t="s">
        <v>133</v>
      </c>
      <c r="C35" s="95">
        <v>40</v>
      </c>
      <c r="D35" s="112">
        <v>40</v>
      </c>
      <c r="E35" s="446">
        <f>+D35+D36</f>
        <v>100</v>
      </c>
      <c r="F35" s="93"/>
      <c r="G35" s="93"/>
      <c r="H35" s="93"/>
      <c r="I35" s="96"/>
      <c r="J35" s="96"/>
      <c r="K35" s="96"/>
      <c r="L35" s="96"/>
      <c r="M35" s="96"/>
      <c r="N35" s="97"/>
    </row>
    <row r="36" spans="1:26" ht="78.75" customHeight="1" x14ac:dyDescent="0.25">
      <c r="A36" s="88"/>
      <c r="B36" s="256" t="s">
        <v>134</v>
      </c>
      <c r="C36" s="95">
        <v>60</v>
      </c>
      <c r="D36" s="112">
        <v>60</v>
      </c>
      <c r="E36" s="447"/>
      <c r="F36" s="93"/>
      <c r="G36" s="93"/>
      <c r="H36" s="93"/>
      <c r="I36" s="96"/>
      <c r="J36" s="96"/>
      <c r="K36" s="96"/>
      <c r="L36" s="96"/>
      <c r="M36" s="96"/>
      <c r="N36" s="97"/>
    </row>
    <row r="37" spans="1:26" x14ac:dyDescent="0.25">
      <c r="A37" s="88"/>
      <c r="C37" s="89"/>
      <c r="D37" s="38"/>
      <c r="E37" s="90"/>
      <c r="F37" s="39"/>
      <c r="G37" s="39"/>
      <c r="H37" s="39"/>
      <c r="I37" s="22"/>
      <c r="J37" s="22"/>
      <c r="K37" s="22"/>
      <c r="L37" s="22"/>
      <c r="M37" s="22"/>
    </row>
    <row r="38" spans="1:26" ht="15.75" thickBot="1" x14ac:dyDescent="0.3">
      <c r="M38" s="494" t="s">
        <v>35</v>
      </c>
      <c r="N38" s="494"/>
    </row>
    <row r="39" spans="1:26" ht="18.75" x14ac:dyDescent="0.25">
      <c r="B39" s="336" t="s">
        <v>30</v>
      </c>
      <c r="M39" s="63"/>
      <c r="N39" s="63"/>
    </row>
    <row r="40" spans="1:26" ht="15.75" thickBot="1" x14ac:dyDescent="0.3">
      <c r="M40" s="63"/>
      <c r="N40" s="63"/>
    </row>
    <row r="41" spans="1:26" s="7" customFormat="1" ht="109.5" customHeight="1" x14ac:dyDescent="0.25">
      <c r="B41" s="107" t="s">
        <v>135</v>
      </c>
      <c r="C41" s="107" t="s">
        <v>136</v>
      </c>
      <c r="D41" s="107" t="s">
        <v>137</v>
      </c>
      <c r="E41" s="52" t="s">
        <v>45</v>
      </c>
      <c r="F41" s="52" t="s">
        <v>22</v>
      </c>
      <c r="G41" s="52" t="s">
        <v>91</v>
      </c>
      <c r="H41" s="52" t="s">
        <v>17</v>
      </c>
      <c r="I41" s="52" t="s">
        <v>10</v>
      </c>
      <c r="J41" s="52" t="s">
        <v>31</v>
      </c>
      <c r="K41" s="52" t="s">
        <v>61</v>
      </c>
      <c r="L41" s="52" t="s">
        <v>20</v>
      </c>
      <c r="M41" s="92" t="s">
        <v>26</v>
      </c>
      <c r="N41" s="107" t="s">
        <v>138</v>
      </c>
      <c r="O41" s="52" t="s">
        <v>36</v>
      </c>
      <c r="P41" s="53" t="s">
        <v>11</v>
      </c>
      <c r="Q41" s="53" t="s">
        <v>19</v>
      </c>
    </row>
    <row r="42" spans="1:26" s="28" customFormat="1" ht="51" x14ac:dyDescent="0.25">
      <c r="A42" s="45">
        <v>1</v>
      </c>
      <c r="B42" s="48" t="s">
        <v>156</v>
      </c>
      <c r="C42" s="48" t="s">
        <v>156</v>
      </c>
      <c r="D42" s="103" t="s">
        <v>151</v>
      </c>
      <c r="E42" s="264">
        <v>204</v>
      </c>
      <c r="F42" s="99" t="s">
        <v>126</v>
      </c>
      <c r="G42" s="143" t="s">
        <v>152</v>
      </c>
      <c r="H42" s="106" t="s">
        <v>514</v>
      </c>
      <c r="I42" s="100" t="s">
        <v>516</v>
      </c>
      <c r="J42" s="100" t="s">
        <v>127</v>
      </c>
      <c r="K42" s="152">
        <v>13</v>
      </c>
      <c r="L42" s="100"/>
      <c r="M42" s="152">
        <v>300</v>
      </c>
      <c r="N42" s="91" t="s">
        <v>152</v>
      </c>
      <c r="O42" s="26">
        <v>884517225</v>
      </c>
      <c r="P42" s="26" t="s">
        <v>157</v>
      </c>
      <c r="Q42" s="313" t="s">
        <v>539</v>
      </c>
      <c r="R42" s="27"/>
      <c r="S42" s="27"/>
      <c r="T42" s="27"/>
      <c r="U42" s="27"/>
      <c r="V42" s="27"/>
      <c r="W42" s="27"/>
      <c r="X42" s="27"/>
      <c r="Y42" s="27"/>
      <c r="Z42" s="27"/>
    </row>
    <row r="43" spans="1:26" s="28" customFormat="1" ht="30" x14ac:dyDescent="0.25">
      <c r="A43" s="45">
        <f>+A42+1</f>
        <v>2</v>
      </c>
      <c r="B43" s="48" t="s">
        <v>156</v>
      </c>
      <c r="C43" s="48" t="s">
        <v>156</v>
      </c>
      <c r="D43" s="103" t="s">
        <v>158</v>
      </c>
      <c r="E43" s="264">
        <v>10</v>
      </c>
      <c r="F43" s="99" t="s">
        <v>126</v>
      </c>
      <c r="G43" s="98" t="s">
        <v>152</v>
      </c>
      <c r="H43" s="106" t="s">
        <v>515</v>
      </c>
      <c r="I43" s="100" t="s">
        <v>517</v>
      </c>
      <c r="J43" s="100" t="s">
        <v>127</v>
      </c>
      <c r="K43" s="152">
        <v>10</v>
      </c>
      <c r="L43" s="100"/>
      <c r="M43" s="152">
        <v>20</v>
      </c>
      <c r="N43" s="91" t="s">
        <v>152</v>
      </c>
      <c r="O43" s="26">
        <v>2800000</v>
      </c>
      <c r="P43" s="26" t="s">
        <v>159</v>
      </c>
      <c r="Q43" s="144"/>
      <c r="R43" s="27"/>
      <c r="S43" s="27"/>
      <c r="T43" s="27"/>
      <c r="U43" s="27"/>
      <c r="V43" s="27"/>
      <c r="W43" s="27"/>
      <c r="X43" s="27"/>
      <c r="Y43" s="27"/>
      <c r="Z43" s="27"/>
    </row>
    <row r="44" spans="1:26" s="28" customFormat="1" ht="60" x14ac:dyDescent="0.25">
      <c r="A44" s="45">
        <f t="shared" ref="A44" si="0">+A43+1</f>
        <v>3</v>
      </c>
      <c r="B44" s="48" t="s">
        <v>230</v>
      </c>
      <c r="C44" s="48" t="s">
        <v>230</v>
      </c>
      <c r="D44" s="103" t="s">
        <v>165</v>
      </c>
      <c r="E44" s="264">
        <v>1543</v>
      </c>
      <c r="F44" s="99" t="s">
        <v>126</v>
      </c>
      <c r="G44" s="98" t="s">
        <v>152</v>
      </c>
      <c r="H44" s="106" t="s">
        <v>540</v>
      </c>
      <c r="I44" s="25" t="s">
        <v>541</v>
      </c>
      <c r="J44" s="25" t="s">
        <v>127</v>
      </c>
      <c r="K44" s="152">
        <v>1</v>
      </c>
      <c r="L44" s="339">
        <v>0</v>
      </c>
      <c r="M44" s="152">
        <v>0</v>
      </c>
      <c r="N44" s="91" t="s">
        <v>152</v>
      </c>
      <c r="O44" s="26">
        <v>290659683</v>
      </c>
      <c r="P44" s="26" t="s">
        <v>549</v>
      </c>
      <c r="Q44" s="153" t="s">
        <v>562</v>
      </c>
      <c r="R44" s="27"/>
      <c r="S44" s="27"/>
      <c r="T44" s="27"/>
      <c r="U44" s="27"/>
      <c r="V44" s="27"/>
      <c r="W44" s="27"/>
      <c r="X44" s="27"/>
      <c r="Y44" s="27"/>
      <c r="Z44" s="27"/>
    </row>
    <row r="45" spans="1:26" s="28" customFormat="1" x14ac:dyDescent="0.25">
      <c r="A45" s="45"/>
      <c r="B45" s="103"/>
      <c r="C45" s="104"/>
      <c r="D45" s="103"/>
      <c r="E45" s="98"/>
      <c r="F45" s="99"/>
      <c r="G45" s="99"/>
      <c r="H45" s="99"/>
      <c r="I45" s="100"/>
      <c r="J45" s="100"/>
      <c r="K45" s="100"/>
      <c r="L45" s="100"/>
      <c r="M45" s="91"/>
      <c r="N45" s="91"/>
      <c r="O45" s="26"/>
      <c r="P45" s="26"/>
      <c r="Q45" s="144"/>
      <c r="R45" s="27"/>
      <c r="S45" s="27"/>
      <c r="T45" s="27"/>
      <c r="U45" s="27"/>
      <c r="V45" s="27"/>
      <c r="W45" s="27"/>
      <c r="X45" s="27"/>
      <c r="Y45" s="27"/>
      <c r="Z45" s="27"/>
    </row>
    <row r="46" spans="1:26" s="28" customFormat="1" x14ac:dyDescent="0.25">
      <c r="A46" s="45"/>
      <c r="B46" s="48" t="s">
        <v>16</v>
      </c>
      <c r="C46" s="47"/>
      <c r="D46" s="46"/>
      <c r="E46" s="23"/>
      <c r="F46" s="24"/>
      <c r="G46" s="24"/>
      <c r="H46" s="24"/>
      <c r="I46" s="25"/>
      <c r="J46" s="25"/>
      <c r="K46" s="49">
        <f>SUM(K42:K45)</f>
        <v>24</v>
      </c>
      <c r="L46" s="49">
        <f>SUM(L42:L45)</f>
        <v>0</v>
      </c>
      <c r="M46" s="312">
        <f>SUM(M42:M45)</f>
        <v>320</v>
      </c>
      <c r="N46" s="49">
        <f>SUM(N42:N45)</f>
        <v>0</v>
      </c>
      <c r="O46" s="26"/>
      <c r="P46" s="26"/>
      <c r="Q46" s="145"/>
    </row>
    <row r="47" spans="1:26" s="29" customFormat="1" x14ac:dyDescent="0.25">
      <c r="E47" s="30"/>
    </row>
    <row r="48" spans="1:26" s="29" customFormat="1" x14ac:dyDescent="0.25">
      <c r="B48" s="448" t="s">
        <v>28</v>
      </c>
      <c r="C48" s="448" t="s">
        <v>27</v>
      </c>
      <c r="D48" s="450" t="s">
        <v>34</v>
      </c>
      <c r="E48" s="450"/>
    </row>
    <row r="49" spans="2:17" s="29" customFormat="1" x14ac:dyDescent="0.25">
      <c r="B49" s="449"/>
      <c r="C49" s="449"/>
      <c r="D49" s="59" t="s">
        <v>23</v>
      </c>
      <c r="E49" s="60" t="s">
        <v>24</v>
      </c>
    </row>
    <row r="50" spans="2:17" s="29" customFormat="1" ht="30.6" customHeight="1" x14ac:dyDescent="0.25">
      <c r="B50" s="57" t="s">
        <v>21</v>
      </c>
      <c r="C50" s="349">
        <f>+K46</f>
        <v>24</v>
      </c>
      <c r="D50" s="350" t="s">
        <v>564</v>
      </c>
      <c r="E50" s="323"/>
      <c r="F50" s="31"/>
      <c r="G50" s="31"/>
      <c r="H50" s="31"/>
      <c r="I50" s="31"/>
      <c r="J50" s="31"/>
      <c r="K50" s="31"/>
      <c r="L50" s="31"/>
      <c r="M50" s="31"/>
    </row>
    <row r="51" spans="2:17" s="29" customFormat="1" ht="30" customHeight="1" x14ac:dyDescent="0.25">
      <c r="B51" s="57" t="s">
        <v>25</v>
      </c>
      <c r="C51" s="58">
        <f>+M46</f>
        <v>320</v>
      </c>
      <c r="D51" s="351" t="s">
        <v>155</v>
      </c>
      <c r="E51" s="56"/>
    </row>
    <row r="52" spans="2:17" s="29" customFormat="1" x14ac:dyDescent="0.25">
      <c r="B52" s="32"/>
      <c r="C52" s="451"/>
      <c r="D52" s="451"/>
      <c r="E52" s="451"/>
      <c r="F52" s="451"/>
      <c r="G52" s="451"/>
      <c r="H52" s="451"/>
      <c r="I52" s="451"/>
      <c r="J52" s="451"/>
      <c r="K52" s="451"/>
      <c r="L52" s="451"/>
      <c r="M52" s="451"/>
      <c r="N52" s="451"/>
    </row>
    <row r="53" spans="2:17" ht="28.15" customHeight="1" thickBot="1" x14ac:dyDescent="0.3"/>
    <row r="54" spans="2:17" ht="27" thickBot="1" x14ac:dyDescent="0.3">
      <c r="B54" s="452" t="s">
        <v>92</v>
      </c>
      <c r="C54" s="452"/>
      <c r="D54" s="452"/>
      <c r="E54" s="452"/>
      <c r="F54" s="452"/>
      <c r="G54" s="452"/>
      <c r="H54" s="452"/>
      <c r="I54" s="452"/>
      <c r="J54" s="452"/>
      <c r="K54" s="452"/>
      <c r="L54" s="452"/>
      <c r="M54" s="452"/>
      <c r="N54" s="452"/>
    </row>
    <row r="57" spans="2:17" ht="85.5" customHeight="1" x14ac:dyDescent="0.25">
      <c r="B57" s="109" t="s">
        <v>139</v>
      </c>
      <c r="C57" s="66" t="s">
        <v>2</v>
      </c>
      <c r="D57" s="66" t="s">
        <v>94</v>
      </c>
      <c r="E57" s="66" t="s">
        <v>93</v>
      </c>
      <c r="F57" s="66" t="s">
        <v>95</v>
      </c>
      <c r="G57" s="66" t="s">
        <v>96</v>
      </c>
      <c r="H57" s="66" t="s">
        <v>97</v>
      </c>
      <c r="I57" s="66" t="s">
        <v>98</v>
      </c>
      <c r="J57" s="66" t="s">
        <v>99</v>
      </c>
      <c r="K57" s="66" t="s">
        <v>100</v>
      </c>
      <c r="L57" s="66" t="s">
        <v>101</v>
      </c>
      <c r="M57" s="83" t="s">
        <v>102</v>
      </c>
      <c r="N57" s="83" t="s">
        <v>103</v>
      </c>
      <c r="O57" s="453" t="s">
        <v>3</v>
      </c>
      <c r="P57" s="454"/>
      <c r="Q57" s="66" t="s">
        <v>18</v>
      </c>
    </row>
    <row r="58" spans="2:17" ht="76.5" customHeight="1" x14ac:dyDescent="0.25">
      <c r="B58" s="166" t="s">
        <v>168</v>
      </c>
      <c r="C58" s="151" t="s">
        <v>169</v>
      </c>
      <c r="D58" s="162" t="s">
        <v>173</v>
      </c>
      <c r="E58" s="55">
        <v>1300</v>
      </c>
      <c r="F58" s="55" t="s">
        <v>152</v>
      </c>
      <c r="G58" s="55" t="s">
        <v>152</v>
      </c>
      <c r="H58" s="55" t="s">
        <v>152</v>
      </c>
      <c r="I58" s="55" t="s">
        <v>126</v>
      </c>
      <c r="J58" s="55" t="s">
        <v>126</v>
      </c>
      <c r="K58" s="151" t="s">
        <v>126</v>
      </c>
      <c r="L58" s="151" t="s">
        <v>126</v>
      </c>
      <c r="M58" s="151" t="s">
        <v>126</v>
      </c>
      <c r="N58" s="151" t="s">
        <v>126</v>
      </c>
      <c r="O58" s="492"/>
      <c r="P58" s="493"/>
      <c r="Q58" s="151" t="s">
        <v>126</v>
      </c>
    </row>
    <row r="59" spans="2:17" x14ac:dyDescent="0.25">
      <c r="B59" s="61"/>
      <c r="C59" s="61"/>
      <c r="D59" s="61"/>
      <c r="E59" s="61"/>
      <c r="F59" s="61"/>
      <c r="G59" s="61"/>
      <c r="H59" s="61"/>
      <c r="I59" s="61"/>
      <c r="J59" s="61"/>
      <c r="K59" s="61"/>
      <c r="L59" s="61"/>
      <c r="M59" s="61"/>
      <c r="N59" s="61"/>
      <c r="O59" s="455"/>
      <c r="P59" s="456"/>
      <c r="Q59" s="61"/>
    </row>
    <row r="60" spans="2:17" x14ac:dyDescent="0.25">
      <c r="B60" s="8" t="s">
        <v>1</v>
      </c>
    </row>
    <row r="61" spans="2:17" x14ac:dyDescent="0.25">
      <c r="B61" s="8" t="s">
        <v>37</v>
      </c>
    </row>
    <row r="62" spans="2:17" x14ac:dyDescent="0.25">
      <c r="B62" s="8" t="s">
        <v>62</v>
      </c>
    </row>
    <row r="64" spans="2:17" ht="15.75" thickBot="1" x14ac:dyDescent="0.3"/>
    <row r="65" spans="2:17" ht="27" thickBot="1" x14ac:dyDescent="0.3">
      <c r="B65" s="457" t="s">
        <v>38</v>
      </c>
      <c r="C65" s="458"/>
      <c r="D65" s="458"/>
      <c r="E65" s="458"/>
      <c r="F65" s="458"/>
      <c r="G65" s="458"/>
      <c r="H65" s="458"/>
      <c r="I65" s="458"/>
      <c r="J65" s="458"/>
      <c r="K65" s="458"/>
      <c r="L65" s="458"/>
      <c r="M65" s="458"/>
      <c r="N65" s="459"/>
    </row>
    <row r="70" spans="2:17" s="260" customFormat="1" ht="76.5" customHeight="1" x14ac:dyDescent="0.25">
      <c r="B70" s="109" t="s">
        <v>0</v>
      </c>
      <c r="C70" s="109" t="s">
        <v>39</v>
      </c>
      <c r="D70" s="109" t="s">
        <v>40</v>
      </c>
      <c r="E70" s="109" t="s">
        <v>104</v>
      </c>
      <c r="F70" s="108" t="s">
        <v>106</v>
      </c>
      <c r="G70" s="108" t="s">
        <v>107</v>
      </c>
      <c r="H70" s="108" t="s">
        <v>108</v>
      </c>
      <c r="I70" s="109" t="s">
        <v>105</v>
      </c>
      <c r="J70" s="453" t="s">
        <v>109</v>
      </c>
      <c r="K70" s="460"/>
      <c r="L70" s="454"/>
      <c r="M70" s="109" t="s">
        <v>113</v>
      </c>
      <c r="N70" s="109" t="s">
        <v>41</v>
      </c>
      <c r="O70" s="109" t="s">
        <v>42</v>
      </c>
      <c r="P70" s="453" t="s">
        <v>3</v>
      </c>
      <c r="Q70" s="454"/>
    </row>
    <row r="71" spans="2:17" s="261" customFormat="1" ht="24" customHeight="1" x14ac:dyDescent="0.25">
      <c r="B71" s="109"/>
      <c r="C71" s="109"/>
      <c r="D71" s="109"/>
      <c r="E71" s="109"/>
      <c r="F71" s="109"/>
      <c r="G71" s="109"/>
      <c r="H71" s="109"/>
      <c r="I71" s="109"/>
      <c r="J71" s="241" t="s">
        <v>110</v>
      </c>
      <c r="K71" s="241" t="s">
        <v>470</v>
      </c>
      <c r="L71" s="241" t="s">
        <v>471</v>
      </c>
      <c r="M71" s="109"/>
      <c r="N71" s="109"/>
      <c r="O71" s="109"/>
      <c r="P71" s="251"/>
      <c r="Q71" s="252"/>
    </row>
    <row r="72" spans="2:17" s="261" customFormat="1" ht="150" customHeight="1" x14ac:dyDescent="0.25">
      <c r="B72" s="186" t="s">
        <v>43</v>
      </c>
      <c r="C72" s="242" t="s">
        <v>294</v>
      </c>
      <c r="D72" s="262" t="s">
        <v>472</v>
      </c>
      <c r="E72" s="240">
        <v>53165753</v>
      </c>
      <c r="F72" s="242" t="s">
        <v>301</v>
      </c>
      <c r="G72" s="242" t="s">
        <v>473</v>
      </c>
      <c r="H72" s="242" t="s">
        <v>474</v>
      </c>
      <c r="I72" s="242">
        <v>115061</v>
      </c>
      <c r="J72" s="242" t="s">
        <v>196</v>
      </c>
      <c r="K72" s="242" t="s">
        <v>475</v>
      </c>
      <c r="L72" s="179" t="s">
        <v>304</v>
      </c>
      <c r="M72" s="242" t="s">
        <v>126</v>
      </c>
      <c r="N72" s="242" t="s">
        <v>126</v>
      </c>
      <c r="O72" s="242" t="s">
        <v>126</v>
      </c>
      <c r="P72" s="253"/>
      <c r="Q72" s="254"/>
    </row>
    <row r="73" spans="2:17" s="261" customFormat="1" ht="158.25" customHeight="1" x14ac:dyDescent="0.25">
      <c r="B73" s="186" t="s">
        <v>43</v>
      </c>
      <c r="C73" s="242" t="s">
        <v>294</v>
      </c>
      <c r="D73" s="246" t="s">
        <v>476</v>
      </c>
      <c r="E73" s="240">
        <v>40326768</v>
      </c>
      <c r="F73" s="242" t="s">
        <v>301</v>
      </c>
      <c r="G73" s="242" t="s">
        <v>327</v>
      </c>
      <c r="H73" s="242" t="s">
        <v>477</v>
      </c>
      <c r="I73" s="242">
        <v>136594</v>
      </c>
      <c r="J73" s="242" t="s">
        <v>196</v>
      </c>
      <c r="K73" s="242" t="s">
        <v>478</v>
      </c>
      <c r="L73" s="179" t="s">
        <v>304</v>
      </c>
      <c r="M73" s="242" t="s">
        <v>126</v>
      </c>
      <c r="N73" s="242" t="s">
        <v>126</v>
      </c>
      <c r="O73" s="242" t="s">
        <v>126</v>
      </c>
      <c r="P73" s="253"/>
      <c r="Q73" s="254"/>
    </row>
    <row r="74" spans="2:17" s="261" customFormat="1" ht="144.75" customHeight="1" x14ac:dyDescent="0.25">
      <c r="B74" s="186" t="s">
        <v>43</v>
      </c>
      <c r="C74" s="242" t="s">
        <v>294</v>
      </c>
      <c r="D74" s="262" t="s">
        <v>479</v>
      </c>
      <c r="E74" s="240">
        <v>80853921</v>
      </c>
      <c r="F74" s="242" t="s">
        <v>301</v>
      </c>
      <c r="G74" s="242" t="s">
        <v>480</v>
      </c>
      <c r="H74" s="242" t="s">
        <v>481</v>
      </c>
      <c r="I74" s="242">
        <v>114912</v>
      </c>
      <c r="J74" s="242" t="s">
        <v>196</v>
      </c>
      <c r="K74" s="242" t="s">
        <v>482</v>
      </c>
      <c r="L74" s="179" t="s">
        <v>304</v>
      </c>
      <c r="M74" s="242" t="s">
        <v>126</v>
      </c>
      <c r="N74" s="242" t="s">
        <v>126</v>
      </c>
      <c r="O74" s="242" t="s">
        <v>126</v>
      </c>
      <c r="P74" s="253"/>
      <c r="Q74" s="254"/>
    </row>
    <row r="75" spans="2:17" s="261" customFormat="1" ht="144" customHeight="1" x14ac:dyDescent="0.25">
      <c r="B75" s="186" t="s">
        <v>43</v>
      </c>
      <c r="C75" s="242" t="s">
        <v>294</v>
      </c>
      <c r="D75" s="246" t="s">
        <v>483</v>
      </c>
      <c r="E75" s="240">
        <v>40334062</v>
      </c>
      <c r="F75" s="242" t="s">
        <v>484</v>
      </c>
      <c r="G75" s="242" t="s">
        <v>485</v>
      </c>
      <c r="H75" s="242" t="s">
        <v>486</v>
      </c>
      <c r="I75" s="242"/>
      <c r="J75" s="242" t="s">
        <v>196</v>
      </c>
      <c r="K75" s="242" t="s">
        <v>487</v>
      </c>
      <c r="L75" s="179" t="s">
        <v>304</v>
      </c>
      <c r="M75" s="242" t="s">
        <v>126</v>
      </c>
      <c r="N75" s="242" t="s">
        <v>126</v>
      </c>
      <c r="O75" s="242" t="s">
        <v>126</v>
      </c>
      <c r="P75" s="253"/>
      <c r="Q75" s="254"/>
    </row>
    <row r="76" spans="2:17" s="261" customFormat="1" ht="128.25" customHeight="1" x14ac:dyDescent="0.25">
      <c r="B76" s="186" t="s">
        <v>43</v>
      </c>
      <c r="C76" s="242" t="s">
        <v>294</v>
      </c>
      <c r="D76" s="262" t="s">
        <v>488</v>
      </c>
      <c r="E76" s="240">
        <v>42828603</v>
      </c>
      <c r="F76" s="242" t="s">
        <v>301</v>
      </c>
      <c r="G76" s="242" t="s">
        <v>327</v>
      </c>
      <c r="H76" s="242" t="s">
        <v>489</v>
      </c>
      <c r="I76" s="242">
        <v>116727</v>
      </c>
      <c r="J76" s="242" t="s">
        <v>196</v>
      </c>
      <c r="K76" s="243" t="s">
        <v>490</v>
      </c>
      <c r="L76" s="179" t="s">
        <v>304</v>
      </c>
      <c r="M76" s="242" t="s">
        <v>126</v>
      </c>
      <c r="N76" s="242" t="s">
        <v>126</v>
      </c>
      <c r="O76" s="242" t="s">
        <v>126</v>
      </c>
      <c r="P76" s="253"/>
      <c r="Q76" s="254"/>
    </row>
    <row r="77" spans="2:17" s="261" customFormat="1" ht="121.5" customHeight="1" x14ac:dyDescent="0.25">
      <c r="B77" s="186" t="s">
        <v>44</v>
      </c>
      <c r="C77" s="242" t="s">
        <v>294</v>
      </c>
      <c r="D77" s="284" t="s">
        <v>491</v>
      </c>
      <c r="E77" s="240">
        <v>1120356641</v>
      </c>
      <c r="F77" s="242" t="s">
        <v>492</v>
      </c>
      <c r="G77" s="242" t="s">
        <v>302</v>
      </c>
      <c r="H77" s="242" t="s">
        <v>493</v>
      </c>
      <c r="I77" s="242"/>
      <c r="J77" s="242" t="s">
        <v>196</v>
      </c>
      <c r="K77" s="243" t="s">
        <v>494</v>
      </c>
      <c r="L77" s="179" t="s">
        <v>304</v>
      </c>
      <c r="M77" s="242" t="s">
        <v>126</v>
      </c>
      <c r="N77" s="242" t="s">
        <v>126</v>
      </c>
      <c r="O77" s="242" t="s">
        <v>126</v>
      </c>
      <c r="P77" s="495"/>
      <c r="Q77" s="496"/>
    </row>
    <row r="78" spans="2:17" s="261" customFormat="1" ht="107.25" customHeight="1" x14ac:dyDescent="0.25">
      <c r="B78" s="186" t="s">
        <v>44</v>
      </c>
      <c r="C78" s="242" t="s">
        <v>316</v>
      </c>
      <c r="D78" s="284" t="s">
        <v>495</v>
      </c>
      <c r="E78" s="240">
        <v>1120358193</v>
      </c>
      <c r="F78" s="242" t="s">
        <v>301</v>
      </c>
      <c r="G78" s="242" t="s">
        <v>302</v>
      </c>
      <c r="H78" s="244">
        <v>41446</v>
      </c>
      <c r="I78" s="242">
        <v>137323</v>
      </c>
      <c r="J78" s="242" t="s">
        <v>196</v>
      </c>
      <c r="K78" s="242" t="s">
        <v>496</v>
      </c>
      <c r="L78" s="179" t="s">
        <v>344</v>
      </c>
      <c r="M78" s="242" t="s">
        <v>126</v>
      </c>
      <c r="N78" s="242" t="s">
        <v>126</v>
      </c>
      <c r="O78" s="242" t="s">
        <v>126</v>
      </c>
      <c r="P78" s="253"/>
      <c r="Q78" s="254"/>
    </row>
    <row r="79" spans="2:17" s="261" customFormat="1" ht="96.75" customHeight="1" x14ac:dyDescent="0.25">
      <c r="B79" s="186" t="s">
        <v>44</v>
      </c>
      <c r="C79" s="242" t="s">
        <v>316</v>
      </c>
      <c r="D79" s="285" t="s">
        <v>497</v>
      </c>
      <c r="E79" s="240">
        <v>1121841327</v>
      </c>
      <c r="F79" s="242" t="s">
        <v>301</v>
      </c>
      <c r="G79" s="242" t="s">
        <v>327</v>
      </c>
      <c r="H79" s="244">
        <v>40247</v>
      </c>
      <c r="I79" s="242">
        <v>114656</v>
      </c>
      <c r="J79" s="242" t="s">
        <v>196</v>
      </c>
      <c r="K79" s="243" t="s">
        <v>498</v>
      </c>
      <c r="L79" s="179" t="s">
        <v>344</v>
      </c>
      <c r="M79" s="242" t="s">
        <v>126</v>
      </c>
      <c r="N79" s="242" t="s">
        <v>126</v>
      </c>
      <c r="O79" s="242" t="s">
        <v>126</v>
      </c>
      <c r="P79" s="253"/>
      <c r="Q79" s="254"/>
    </row>
    <row r="80" spans="2:17" s="261" customFormat="1" ht="92.25" customHeight="1" x14ac:dyDescent="0.25">
      <c r="B80" s="186" t="s">
        <v>44</v>
      </c>
      <c r="C80" s="242" t="s">
        <v>316</v>
      </c>
      <c r="D80" s="285" t="s">
        <v>499</v>
      </c>
      <c r="E80" s="240">
        <v>1032443944</v>
      </c>
      <c r="F80" s="242" t="s">
        <v>301</v>
      </c>
      <c r="G80" s="242" t="s">
        <v>500</v>
      </c>
      <c r="H80" s="244">
        <v>41320</v>
      </c>
      <c r="I80" s="242">
        <v>133863</v>
      </c>
      <c r="J80" s="242" t="s">
        <v>196</v>
      </c>
      <c r="K80" s="243" t="s">
        <v>501</v>
      </c>
      <c r="L80" s="179" t="s">
        <v>526</v>
      </c>
      <c r="M80" s="242" t="s">
        <v>126</v>
      </c>
      <c r="N80" s="242" t="s">
        <v>126</v>
      </c>
      <c r="O80" s="242" t="s">
        <v>126</v>
      </c>
      <c r="P80" s="253"/>
      <c r="Q80" s="254"/>
    </row>
    <row r="81" spans="2:17" s="261" customFormat="1" ht="99" customHeight="1" x14ac:dyDescent="0.25">
      <c r="B81" s="186" t="s">
        <v>44</v>
      </c>
      <c r="C81" s="242" t="s">
        <v>316</v>
      </c>
      <c r="D81" s="284" t="s">
        <v>502</v>
      </c>
      <c r="E81" s="240">
        <v>40342685</v>
      </c>
      <c r="F81" s="242" t="s">
        <v>301</v>
      </c>
      <c r="G81" s="242" t="s">
        <v>302</v>
      </c>
      <c r="H81" s="244">
        <v>41257</v>
      </c>
      <c r="I81" s="242">
        <v>133120</v>
      </c>
      <c r="J81" s="242" t="s">
        <v>196</v>
      </c>
      <c r="K81" s="243" t="s">
        <v>503</v>
      </c>
      <c r="L81" s="179" t="s">
        <v>526</v>
      </c>
      <c r="M81" s="242" t="s">
        <v>126</v>
      </c>
      <c r="N81" s="242" t="s">
        <v>126</v>
      </c>
      <c r="O81" s="242" t="s">
        <v>126</v>
      </c>
      <c r="P81" s="253"/>
      <c r="Q81" s="254"/>
    </row>
    <row r="82" spans="2:17" s="261" customFormat="1" ht="97.5" customHeight="1" x14ac:dyDescent="0.25">
      <c r="B82" s="186" t="s">
        <v>44</v>
      </c>
      <c r="C82" s="242" t="s">
        <v>316</v>
      </c>
      <c r="D82" s="284" t="s">
        <v>504</v>
      </c>
      <c r="E82" s="240">
        <v>40386369</v>
      </c>
      <c r="F82" s="242" t="s">
        <v>301</v>
      </c>
      <c r="G82" s="242" t="s">
        <v>302</v>
      </c>
      <c r="H82" s="245">
        <v>40355</v>
      </c>
      <c r="I82" s="242">
        <v>116259</v>
      </c>
      <c r="J82" s="242" t="s">
        <v>196</v>
      </c>
      <c r="K82" s="243" t="s">
        <v>501</v>
      </c>
      <c r="L82" s="179" t="s">
        <v>526</v>
      </c>
      <c r="M82" s="242" t="s">
        <v>126</v>
      </c>
      <c r="N82" s="242" t="s">
        <v>126</v>
      </c>
      <c r="O82" s="242" t="s">
        <v>126</v>
      </c>
      <c r="P82" s="253"/>
      <c r="Q82" s="254"/>
    </row>
    <row r="83" spans="2:17" s="260" customFormat="1" ht="93.75" customHeight="1" x14ac:dyDescent="0.25">
      <c r="B83" s="186" t="s">
        <v>44</v>
      </c>
      <c r="C83" s="242" t="s">
        <v>316</v>
      </c>
      <c r="D83" s="285" t="s">
        <v>505</v>
      </c>
      <c r="E83" s="240">
        <v>1121835057</v>
      </c>
      <c r="F83" s="242" t="s">
        <v>301</v>
      </c>
      <c r="G83" s="242" t="s">
        <v>327</v>
      </c>
      <c r="H83" s="242" t="s">
        <v>506</v>
      </c>
      <c r="I83" s="242">
        <v>114484</v>
      </c>
      <c r="J83" s="242" t="s">
        <v>196</v>
      </c>
      <c r="K83" s="243" t="s">
        <v>507</v>
      </c>
      <c r="L83" s="179" t="s">
        <v>526</v>
      </c>
      <c r="M83" s="242" t="s">
        <v>126</v>
      </c>
      <c r="N83" s="242" t="s">
        <v>126</v>
      </c>
      <c r="O83" s="242" t="s">
        <v>126</v>
      </c>
      <c r="P83" s="253"/>
      <c r="Q83" s="254"/>
    </row>
    <row r="84" spans="2:17" s="260" customFormat="1" ht="71.25" customHeight="1" x14ac:dyDescent="0.25">
      <c r="B84" s="186" t="s">
        <v>44</v>
      </c>
      <c r="C84" s="242" t="s">
        <v>316</v>
      </c>
      <c r="D84" s="285" t="s">
        <v>508</v>
      </c>
      <c r="E84" s="240">
        <v>1052381373</v>
      </c>
      <c r="F84" s="242" t="s">
        <v>509</v>
      </c>
      <c r="G84" s="242" t="s">
        <v>510</v>
      </c>
      <c r="H84" s="242" t="s">
        <v>511</v>
      </c>
      <c r="I84" s="242"/>
      <c r="J84" s="242" t="s">
        <v>196</v>
      </c>
      <c r="K84" s="242" t="s">
        <v>512</v>
      </c>
      <c r="L84" s="179" t="s">
        <v>527</v>
      </c>
      <c r="M84" s="242" t="s">
        <v>126</v>
      </c>
      <c r="N84" s="242" t="s">
        <v>126</v>
      </c>
      <c r="O84" s="242" t="s">
        <v>126</v>
      </c>
      <c r="P84" s="253"/>
      <c r="Q84" s="254"/>
    </row>
    <row r="85" spans="2:17" s="260" customFormat="1" ht="90" customHeight="1" x14ac:dyDescent="0.25">
      <c r="B85" s="186" t="s">
        <v>44</v>
      </c>
      <c r="C85" s="242" t="s">
        <v>316</v>
      </c>
      <c r="D85" s="285" t="s">
        <v>542</v>
      </c>
      <c r="E85" s="240">
        <v>86077998</v>
      </c>
      <c r="F85" s="242" t="s">
        <v>543</v>
      </c>
      <c r="G85" s="242" t="s">
        <v>544</v>
      </c>
      <c r="H85" s="244">
        <v>40816</v>
      </c>
      <c r="I85" s="242">
        <v>125269</v>
      </c>
      <c r="J85" s="242" t="s">
        <v>545</v>
      </c>
      <c r="K85" s="242" t="s">
        <v>546</v>
      </c>
      <c r="L85" s="179" t="s">
        <v>547</v>
      </c>
      <c r="M85" s="242" t="s">
        <v>126</v>
      </c>
      <c r="N85" s="242" t="s">
        <v>126</v>
      </c>
      <c r="O85" s="242" t="s">
        <v>126</v>
      </c>
      <c r="P85" s="462" t="s">
        <v>583</v>
      </c>
      <c r="Q85" s="463"/>
    </row>
    <row r="86" spans="2:17" ht="15.75" thickBot="1" x14ac:dyDescent="0.3"/>
    <row r="87" spans="2:17" ht="27" thickBot="1" x14ac:dyDescent="0.3">
      <c r="B87" s="457" t="s">
        <v>46</v>
      </c>
      <c r="C87" s="458"/>
      <c r="D87" s="458"/>
      <c r="E87" s="458"/>
      <c r="F87" s="458"/>
      <c r="G87" s="458"/>
      <c r="H87" s="458"/>
      <c r="I87" s="458"/>
      <c r="J87" s="458"/>
      <c r="K87" s="458"/>
      <c r="L87" s="458"/>
      <c r="M87" s="458"/>
      <c r="N87" s="459"/>
    </row>
    <row r="90" spans="2:17" ht="46.15" customHeight="1" x14ac:dyDescent="0.25">
      <c r="B90" s="66" t="s">
        <v>33</v>
      </c>
      <c r="C90" s="66" t="s">
        <v>47</v>
      </c>
      <c r="D90" s="453" t="s">
        <v>3</v>
      </c>
      <c r="E90" s="454"/>
    </row>
    <row r="91" spans="2:17" ht="46.9" customHeight="1" x14ac:dyDescent="0.25">
      <c r="B91" s="67" t="s">
        <v>114</v>
      </c>
      <c r="C91" s="159" t="s">
        <v>126</v>
      </c>
      <c r="D91" s="461"/>
      <c r="E91" s="461"/>
    </row>
    <row r="94" spans="2:17" ht="26.25" x14ac:dyDescent="0.25">
      <c r="B94" s="439" t="s">
        <v>64</v>
      </c>
      <c r="C94" s="440"/>
      <c r="D94" s="440"/>
      <c r="E94" s="440"/>
      <c r="F94" s="440"/>
      <c r="G94" s="440"/>
      <c r="H94" s="440"/>
      <c r="I94" s="440"/>
      <c r="J94" s="440"/>
      <c r="K94" s="440"/>
      <c r="L94" s="440"/>
      <c r="M94" s="440"/>
      <c r="N94" s="440"/>
      <c r="O94" s="440"/>
      <c r="P94" s="440"/>
    </row>
    <row r="96" spans="2:17" ht="15.75" thickBot="1" x14ac:dyDescent="0.3"/>
    <row r="97" spans="1:26" ht="27" thickBot="1" x14ac:dyDescent="0.3">
      <c r="B97" s="352" t="s">
        <v>54</v>
      </c>
      <c r="C97" s="353"/>
      <c r="D97" s="353"/>
      <c r="E97" s="353"/>
      <c r="F97" s="353"/>
      <c r="G97" s="353"/>
      <c r="H97" s="353"/>
      <c r="I97" s="353"/>
      <c r="J97" s="353"/>
      <c r="K97" s="353"/>
      <c r="L97" s="353"/>
      <c r="M97" s="353"/>
      <c r="N97" s="354"/>
    </row>
    <row r="99" spans="1:26" ht="15.75" thickBot="1" x14ac:dyDescent="0.3">
      <c r="M99" s="63"/>
      <c r="N99" s="63"/>
    </row>
    <row r="100" spans="1:26" s="96" customFormat="1" ht="109.5" customHeight="1" x14ac:dyDescent="0.25">
      <c r="B100" s="107" t="s">
        <v>135</v>
      </c>
      <c r="C100" s="107" t="s">
        <v>136</v>
      </c>
      <c r="D100" s="107" t="s">
        <v>137</v>
      </c>
      <c r="E100" s="107" t="s">
        <v>45</v>
      </c>
      <c r="F100" s="107" t="s">
        <v>22</v>
      </c>
      <c r="G100" s="107" t="s">
        <v>91</v>
      </c>
      <c r="H100" s="107" t="s">
        <v>17</v>
      </c>
      <c r="I100" s="107" t="s">
        <v>10</v>
      </c>
      <c r="J100" s="107" t="s">
        <v>31</v>
      </c>
      <c r="K100" s="107" t="s">
        <v>61</v>
      </c>
      <c r="L100" s="107" t="s">
        <v>20</v>
      </c>
      <c r="M100" s="92" t="s">
        <v>26</v>
      </c>
      <c r="N100" s="107" t="s">
        <v>138</v>
      </c>
      <c r="O100" s="107" t="s">
        <v>36</v>
      </c>
      <c r="P100" s="108" t="s">
        <v>11</v>
      </c>
      <c r="Q100" s="108" t="s">
        <v>19</v>
      </c>
    </row>
    <row r="101" spans="1:26" s="102" customFormat="1" ht="30" x14ac:dyDescent="0.25">
      <c r="A101" s="45">
        <v>1</v>
      </c>
      <c r="B101" s="48" t="s">
        <v>161</v>
      </c>
      <c r="C101" s="104" t="s">
        <v>162</v>
      </c>
      <c r="D101" s="48" t="s">
        <v>161</v>
      </c>
      <c r="E101" s="164">
        <v>15</v>
      </c>
      <c r="F101" s="99" t="s">
        <v>126</v>
      </c>
      <c r="G101" s="143"/>
      <c r="H101" s="106">
        <v>40556</v>
      </c>
      <c r="I101" s="106">
        <v>40739</v>
      </c>
      <c r="J101" s="100" t="s">
        <v>127</v>
      </c>
      <c r="K101" s="207">
        <v>6</v>
      </c>
      <c r="L101" s="100"/>
      <c r="M101" s="207">
        <v>25</v>
      </c>
      <c r="N101" s="91">
        <f>+M101*G101</f>
        <v>0</v>
      </c>
      <c r="O101" s="170">
        <v>4100000</v>
      </c>
      <c r="P101" s="170" t="s">
        <v>213</v>
      </c>
      <c r="Q101" s="208"/>
      <c r="R101" s="101"/>
      <c r="S101" s="101"/>
      <c r="T101" s="101"/>
      <c r="U101" s="101"/>
      <c r="V101" s="101"/>
      <c r="W101" s="101"/>
      <c r="X101" s="101"/>
      <c r="Y101" s="101"/>
      <c r="Z101" s="101"/>
    </row>
    <row r="102" spans="1:26" s="102" customFormat="1" ht="30" x14ac:dyDescent="0.25">
      <c r="A102" s="45">
        <f>+A101+1</f>
        <v>2</v>
      </c>
      <c r="B102" s="48" t="s">
        <v>161</v>
      </c>
      <c r="C102" s="104" t="s">
        <v>162</v>
      </c>
      <c r="D102" s="48" t="s">
        <v>161</v>
      </c>
      <c r="E102" s="164">
        <v>18</v>
      </c>
      <c r="F102" s="99" t="s">
        <v>126</v>
      </c>
      <c r="G102" s="99"/>
      <c r="H102" s="106">
        <v>40920</v>
      </c>
      <c r="I102" s="106">
        <v>41138</v>
      </c>
      <c r="J102" s="100" t="s">
        <v>127</v>
      </c>
      <c r="K102" s="207">
        <v>7</v>
      </c>
      <c r="L102" s="100"/>
      <c r="M102" s="207">
        <v>25</v>
      </c>
      <c r="N102" s="91"/>
      <c r="O102" s="170">
        <v>4600000</v>
      </c>
      <c r="P102" s="170" t="s">
        <v>214</v>
      </c>
      <c r="Q102" s="208"/>
      <c r="R102" s="101"/>
      <c r="S102" s="101"/>
      <c r="T102" s="101"/>
      <c r="U102" s="101"/>
      <c r="V102" s="101"/>
      <c r="W102" s="101"/>
      <c r="X102" s="101"/>
      <c r="Y102" s="101"/>
      <c r="Z102" s="101"/>
    </row>
    <row r="103" spans="1:26" s="102" customFormat="1" ht="30" x14ac:dyDescent="0.25">
      <c r="A103" s="45">
        <f t="shared" ref="A103" si="1">+A102+1</f>
        <v>3</v>
      </c>
      <c r="B103" s="48" t="s">
        <v>217</v>
      </c>
      <c r="C103" s="104" t="s">
        <v>215</v>
      </c>
      <c r="D103" s="104" t="s">
        <v>165</v>
      </c>
      <c r="E103" s="164">
        <v>1372</v>
      </c>
      <c r="F103" s="99" t="s">
        <v>126</v>
      </c>
      <c r="G103" s="99"/>
      <c r="H103" s="106">
        <v>40742</v>
      </c>
      <c r="I103" s="106" t="s">
        <v>216</v>
      </c>
      <c r="J103" s="100" t="s">
        <v>127</v>
      </c>
      <c r="K103" s="207">
        <v>5</v>
      </c>
      <c r="L103" s="100"/>
      <c r="M103" s="207">
        <v>1144</v>
      </c>
      <c r="N103" s="91"/>
      <c r="O103" s="170">
        <v>178714263420</v>
      </c>
      <c r="P103" s="170" t="s">
        <v>218</v>
      </c>
      <c r="Q103" s="208"/>
      <c r="R103" s="101"/>
      <c r="S103" s="101"/>
      <c r="T103" s="101"/>
      <c r="U103" s="101"/>
      <c r="V103" s="101"/>
      <c r="W103" s="101"/>
      <c r="X103" s="101"/>
      <c r="Y103" s="101"/>
      <c r="Z103" s="101"/>
    </row>
    <row r="104" spans="1:26" s="102" customFormat="1" x14ac:dyDescent="0.25">
      <c r="A104" s="45"/>
      <c r="B104" s="48" t="s">
        <v>16</v>
      </c>
      <c r="C104" s="104"/>
      <c r="D104" s="103"/>
      <c r="E104" s="98"/>
      <c r="F104" s="99"/>
      <c r="G104" s="99"/>
      <c r="H104" s="99"/>
      <c r="I104" s="100"/>
      <c r="J104" s="100"/>
      <c r="K104" s="105">
        <f>SUM(K101:K103)</f>
        <v>18</v>
      </c>
      <c r="L104" s="105">
        <f>SUM(L101:L103)</f>
        <v>0</v>
      </c>
      <c r="M104" s="105">
        <f>SUM(M101:M103)</f>
        <v>1194</v>
      </c>
      <c r="N104" s="105">
        <f>SUM(N101:N103)</f>
        <v>0</v>
      </c>
      <c r="O104" s="26"/>
      <c r="P104" s="26"/>
      <c r="Q104" s="145"/>
    </row>
    <row r="105" spans="1:26" x14ac:dyDescent="0.25">
      <c r="B105" s="29"/>
      <c r="C105" s="29"/>
      <c r="D105" s="29"/>
      <c r="E105" s="30"/>
      <c r="F105" s="29"/>
      <c r="G105" s="29"/>
      <c r="H105" s="29"/>
      <c r="I105" s="29"/>
      <c r="J105" s="29"/>
      <c r="K105" s="29"/>
      <c r="L105" s="29"/>
      <c r="M105" s="29"/>
      <c r="N105" s="29"/>
      <c r="O105" s="29"/>
      <c r="P105" s="29"/>
    </row>
    <row r="106" spans="1:26" ht="18.75" x14ac:dyDescent="0.25">
      <c r="B106" s="57" t="s">
        <v>32</v>
      </c>
      <c r="C106" s="71">
        <f>+K104</f>
        <v>18</v>
      </c>
      <c r="H106" s="31"/>
      <c r="I106" s="31"/>
      <c r="J106" s="31"/>
      <c r="K106" s="31"/>
      <c r="L106" s="31"/>
      <c r="M106" s="31"/>
      <c r="N106" s="29"/>
      <c r="O106" s="29"/>
      <c r="P106" s="29"/>
    </row>
    <row r="108" spans="1:26" ht="15.75" thickBot="1" x14ac:dyDescent="0.3"/>
    <row r="109" spans="1:26" ht="37.15" customHeight="1" thickBot="1" x14ac:dyDescent="0.3">
      <c r="B109" s="74" t="s">
        <v>49</v>
      </c>
      <c r="C109" s="75" t="s">
        <v>50</v>
      </c>
      <c r="D109" s="74" t="s">
        <v>51</v>
      </c>
      <c r="E109" s="75" t="s">
        <v>55</v>
      </c>
    </row>
    <row r="110" spans="1:26" ht="16.5" customHeight="1" x14ac:dyDescent="0.25">
      <c r="B110" s="65" t="s">
        <v>115</v>
      </c>
      <c r="C110" s="68">
        <v>20</v>
      </c>
      <c r="D110" s="68">
        <v>0</v>
      </c>
      <c r="E110" s="482">
        <f>+D110+D111+D112</f>
        <v>40</v>
      </c>
    </row>
    <row r="111" spans="1:26" x14ac:dyDescent="0.25">
      <c r="B111" s="65" t="s">
        <v>116</v>
      </c>
      <c r="C111" s="55">
        <v>30</v>
      </c>
      <c r="D111" s="69">
        <v>0</v>
      </c>
      <c r="E111" s="483"/>
    </row>
    <row r="112" spans="1:26" ht="15.75" thickBot="1" x14ac:dyDescent="0.3">
      <c r="B112" s="65" t="s">
        <v>117</v>
      </c>
      <c r="C112" s="70">
        <v>40</v>
      </c>
      <c r="D112" s="70">
        <v>40</v>
      </c>
      <c r="E112" s="484"/>
    </row>
    <row r="114" spans="2:17" ht="15.75" thickBot="1" x14ac:dyDescent="0.3"/>
    <row r="115" spans="2:17" ht="27" thickBot="1" x14ac:dyDescent="0.3">
      <c r="B115" s="457" t="s">
        <v>52</v>
      </c>
      <c r="C115" s="458"/>
      <c r="D115" s="458"/>
      <c r="E115" s="458"/>
      <c r="F115" s="458"/>
      <c r="G115" s="458"/>
      <c r="H115" s="458"/>
      <c r="I115" s="458"/>
      <c r="J115" s="458"/>
      <c r="K115" s="458"/>
      <c r="L115" s="458"/>
      <c r="M115" s="458"/>
      <c r="N115" s="459"/>
    </row>
    <row r="117" spans="2:17" ht="76.5" customHeight="1" x14ac:dyDescent="0.25">
      <c r="B117" s="470" t="s">
        <v>0</v>
      </c>
      <c r="C117" s="487" t="s">
        <v>39</v>
      </c>
      <c r="D117" s="487" t="s">
        <v>40</v>
      </c>
      <c r="E117" s="487" t="s">
        <v>104</v>
      </c>
      <c r="F117" s="470" t="s">
        <v>106</v>
      </c>
      <c r="G117" s="490" t="s">
        <v>107</v>
      </c>
      <c r="H117" s="490" t="s">
        <v>108</v>
      </c>
      <c r="I117" s="487" t="s">
        <v>105</v>
      </c>
      <c r="J117" s="453" t="s">
        <v>109</v>
      </c>
      <c r="K117" s="460"/>
      <c r="L117" s="454"/>
      <c r="M117" s="487" t="s">
        <v>113</v>
      </c>
      <c r="N117" s="487" t="s">
        <v>41</v>
      </c>
      <c r="O117" s="490" t="s">
        <v>42</v>
      </c>
      <c r="P117" s="215" t="s">
        <v>3</v>
      </c>
      <c r="Q117" s="263"/>
    </row>
    <row r="118" spans="2:17" s="29" customFormat="1" ht="34.5" customHeight="1" x14ac:dyDescent="0.25">
      <c r="B118" s="489"/>
      <c r="C118" s="488"/>
      <c r="D118" s="488"/>
      <c r="E118" s="488"/>
      <c r="F118" s="489"/>
      <c r="G118" s="491"/>
      <c r="H118" s="491"/>
      <c r="I118" s="488"/>
      <c r="J118" s="202" t="s">
        <v>110</v>
      </c>
      <c r="K118" s="66" t="s">
        <v>111</v>
      </c>
      <c r="L118" s="202" t="s">
        <v>112</v>
      </c>
      <c r="M118" s="488"/>
      <c r="N118" s="488"/>
      <c r="O118" s="491"/>
      <c r="P118" s="215"/>
      <c r="Q118" s="263"/>
    </row>
    <row r="119" spans="2:17" ht="137.25" customHeight="1" x14ac:dyDescent="0.25">
      <c r="B119" s="218" t="s">
        <v>197</v>
      </c>
      <c r="C119" s="238" t="s">
        <v>468</v>
      </c>
      <c r="D119" s="258" t="s">
        <v>240</v>
      </c>
      <c r="E119" s="72">
        <v>1121841902</v>
      </c>
      <c r="F119" s="72" t="s">
        <v>241</v>
      </c>
      <c r="G119" s="72" t="s">
        <v>242</v>
      </c>
      <c r="H119" s="72" t="s">
        <v>243</v>
      </c>
      <c r="I119" s="204">
        <v>45416</v>
      </c>
      <c r="J119" s="348" t="s">
        <v>196</v>
      </c>
      <c r="K119" s="203" t="s">
        <v>244</v>
      </c>
      <c r="L119" s="169" t="s">
        <v>571</v>
      </c>
      <c r="M119" s="72" t="s">
        <v>126</v>
      </c>
      <c r="N119" s="72" t="s">
        <v>126</v>
      </c>
      <c r="O119" s="72" t="s">
        <v>126</v>
      </c>
      <c r="P119" s="478"/>
      <c r="Q119" s="478"/>
    </row>
    <row r="120" spans="2:17" ht="225.75" customHeight="1" x14ac:dyDescent="0.25">
      <c r="B120" s="218" t="s">
        <v>197</v>
      </c>
      <c r="C120" s="72" t="s">
        <v>468</v>
      </c>
      <c r="D120" s="258" t="s">
        <v>245</v>
      </c>
      <c r="E120" s="72">
        <v>40327301</v>
      </c>
      <c r="F120" s="72" t="s">
        <v>246</v>
      </c>
      <c r="G120" s="72" t="s">
        <v>247</v>
      </c>
      <c r="H120" s="72" t="s">
        <v>248</v>
      </c>
      <c r="I120" s="204">
        <v>51664</v>
      </c>
      <c r="J120" s="348" t="s">
        <v>200</v>
      </c>
      <c r="K120" s="203" t="s">
        <v>249</v>
      </c>
      <c r="L120" s="169" t="s">
        <v>568</v>
      </c>
      <c r="M120" s="72" t="s">
        <v>126</v>
      </c>
      <c r="N120" s="72" t="s">
        <v>126</v>
      </c>
      <c r="O120" s="72" t="s">
        <v>126</v>
      </c>
      <c r="P120" s="485"/>
      <c r="Q120" s="486"/>
    </row>
    <row r="121" spans="2:17" ht="113.25" customHeight="1" x14ac:dyDescent="0.25">
      <c r="B121" s="218" t="s">
        <v>122</v>
      </c>
      <c r="C121" s="72" t="s">
        <v>468</v>
      </c>
      <c r="D121" s="258" t="s">
        <v>250</v>
      </c>
      <c r="E121" s="72">
        <v>35319388</v>
      </c>
      <c r="F121" s="72" t="s">
        <v>203</v>
      </c>
      <c r="G121" s="72" t="s">
        <v>204</v>
      </c>
      <c r="H121" s="205">
        <v>31030</v>
      </c>
      <c r="I121" s="204" t="s">
        <v>152</v>
      </c>
      <c r="J121" s="348" t="s">
        <v>572</v>
      </c>
      <c r="K121" s="204" t="s">
        <v>573</v>
      </c>
      <c r="L121" s="169" t="s">
        <v>575</v>
      </c>
      <c r="M121" s="72" t="s">
        <v>126</v>
      </c>
      <c r="N121" s="72" t="s">
        <v>126</v>
      </c>
      <c r="O121" s="72" t="s">
        <v>126</v>
      </c>
      <c r="P121" s="485"/>
      <c r="Q121" s="486"/>
    </row>
    <row r="122" spans="2:17" ht="129" customHeight="1" x14ac:dyDescent="0.25">
      <c r="B122" s="218" t="s">
        <v>122</v>
      </c>
      <c r="C122" s="72" t="s">
        <v>468</v>
      </c>
      <c r="D122" s="258" t="s">
        <v>251</v>
      </c>
      <c r="E122" s="72">
        <v>52425501</v>
      </c>
      <c r="F122" s="72" t="s">
        <v>252</v>
      </c>
      <c r="G122" s="72" t="s">
        <v>253</v>
      </c>
      <c r="H122" s="72" t="s">
        <v>254</v>
      </c>
      <c r="I122" s="204" t="s">
        <v>152</v>
      </c>
      <c r="J122" s="348" t="s">
        <v>255</v>
      </c>
      <c r="K122" s="204" t="s">
        <v>256</v>
      </c>
      <c r="L122" s="169" t="s">
        <v>574</v>
      </c>
      <c r="M122" s="72" t="s">
        <v>126</v>
      </c>
      <c r="N122" s="72" t="s">
        <v>126</v>
      </c>
      <c r="O122" s="72" t="s">
        <v>126</v>
      </c>
      <c r="P122" s="485"/>
      <c r="Q122" s="486"/>
    </row>
    <row r="123" spans="2:17" ht="29.25" customHeight="1" x14ac:dyDescent="0.25">
      <c r="B123" s="218" t="s">
        <v>123</v>
      </c>
      <c r="C123" s="276" t="s">
        <v>528</v>
      </c>
      <c r="D123" s="258" t="s">
        <v>257</v>
      </c>
      <c r="E123" s="72">
        <v>17315339</v>
      </c>
      <c r="F123" s="72" t="s">
        <v>205</v>
      </c>
      <c r="G123" s="72" t="s">
        <v>258</v>
      </c>
      <c r="H123" s="72" t="s">
        <v>259</v>
      </c>
      <c r="I123" s="204">
        <v>23291</v>
      </c>
      <c r="J123" s="348" t="s">
        <v>255</v>
      </c>
      <c r="K123" s="204" t="s">
        <v>260</v>
      </c>
      <c r="L123" s="206" t="s">
        <v>209</v>
      </c>
      <c r="M123" s="72" t="s">
        <v>126</v>
      </c>
      <c r="N123" s="72" t="s">
        <v>126</v>
      </c>
      <c r="O123" s="72" t="s">
        <v>126</v>
      </c>
      <c r="P123" s="478"/>
      <c r="Q123" s="478"/>
    </row>
    <row r="126" spans="2:17" ht="15.75" thickBot="1" x14ac:dyDescent="0.3"/>
    <row r="127" spans="2:17" ht="54" customHeight="1" x14ac:dyDescent="0.25">
      <c r="B127" s="73" t="s">
        <v>33</v>
      </c>
      <c r="C127" s="73" t="s">
        <v>49</v>
      </c>
      <c r="D127" s="54" t="s">
        <v>50</v>
      </c>
      <c r="E127" s="73" t="s">
        <v>51</v>
      </c>
      <c r="F127" s="75" t="s">
        <v>56</v>
      </c>
      <c r="G127" s="279"/>
    </row>
    <row r="128" spans="2:17" ht="137.25" customHeight="1" x14ac:dyDescent="0.25">
      <c r="B128" s="464" t="s">
        <v>53</v>
      </c>
      <c r="C128" s="168" t="s">
        <v>118</v>
      </c>
      <c r="D128" s="69">
        <v>25</v>
      </c>
      <c r="E128" s="69">
        <v>25</v>
      </c>
      <c r="F128" s="479">
        <f>+E128+E129+E130</f>
        <v>60</v>
      </c>
      <c r="G128" s="82"/>
    </row>
    <row r="129" spans="2:7" ht="95.25" customHeight="1" x14ac:dyDescent="0.25">
      <c r="B129" s="464"/>
      <c r="C129" s="168" t="s">
        <v>119</v>
      </c>
      <c r="D129" s="72">
        <v>25</v>
      </c>
      <c r="E129" s="69">
        <v>25</v>
      </c>
      <c r="F129" s="480"/>
      <c r="G129" s="82"/>
    </row>
    <row r="130" spans="2:7" ht="97.5" customHeight="1" x14ac:dyDescent="0.25">
      <c r="B130" s="464"/>
      <c r="C130" s="168" t="s">
        <v>120</v>
      </c>
      <c r="D130" s="69">
        <v>10</v>
      </c>
      <c r="E130" s="69">
        <v>10</v>
      </c>
      <c r="F130" s="481"/>
      <c r="G130" s="82"/>
    </row>
    <row r="131" spans="2:7" x14ac:dyDescent="0.25">
      <c r="C131"/>
    </row>
    <row r="134" spans="2:7" x14ac:dyDescent="0.25">
      <c r="B134" s="64" t="s">
        <v>57</v>
      </c>
    </row>
    <row r="137" spans="2:7" x14ac:dyDescent="0.25">
      <c r="B137" s="76" t="s">
        <v>33</v>
      </c>
      <c r="C137" s="76" t="s">
        <v>58</v>
      </c>
      <c r="D137" s="73" t="s">
        <v>51</v>
      </c>
      <c r="E137" s="73" t="s">
        <v>16</v>
      </c>
    </row>
    <row r="138" spans="2:7" ht="51" customHeight="1" x14ac:dyDescent="0.25">
      <c r="B138" s="2" t="s">
        <v>59</v>
      </c>
      <c r="C138" s="6">
        <v>40</v>
      </c>
      <c r="D138" s="69">
        <f>+E110</f>
        <v>40</v>
      </c>
      <c r="E138" s="446">
        <f>+D138+D139</f>
        <v>100</v>
      </c>
    </row>
    <row r="139" spans="2:7" ht="75" x14ac:dyDescent="0.25">
      <c r="B139" s="256" t="s">
        <v>513</v>
      </c>
      <c r="C139" s="6">
        <v>60</v>
      </c>
      <c r="D139" s="69">
        <f>+F128</f>
        <v>60</v>
      </c>
      <c r="E139" s="447"/>
    </row>
  </sheetData>
  <sheetProtection password="CF99" sheet="1" objects="1" scenarios="1"/>
  <mergeCells count="50">
    <mergeCell ref="I117:I118"/>
    <mergeCell ref="O117:O118"/>
    <mergeCell ref="N117:N118"/>
    <mergeCell ref="M117:M118"/>
    <mergeCell ref="P123:Q123"/>
    <mergeCell ref="P120:Q120"/>
    <mergeCell ref="P121:Q121"/>
    <mergeCell ref="P122:Q122"/>
    <mergeCell ref="P119:Q119"/>
    <mergeCell ref="J70:L70"/>
    <mergeCell ref="O59:P59"/>
    <mergeCell ref="J117:L117"/>
    <mergeCell ref="P77:Q77"/>
    <mergeCell ref="P85:Q85"/>
    <mergeCell ref="B4:P4"/>
    <mergeCell ref="B17:C17"/>
    <mergeCell ref="C6:N6"/>
    <mergeCell ref="C7:N7"/>
    <mergeCell ref="C8:N8"/>
    <mergeCell ref="C9:N9"/>
    <mergeCell ref="C10:E10"/>
    <mergeCell ref="B54:N54"/>
    <mergeCell ref="C52:N52"/>
    <mergeCell ref="B14:C16"/>
    <mergeCell ref="D48:E48"/>
    <mergeCell ref="M38:N38"/>
    <mergeCell ref="B48:B49"/>
    <mergeCell ref="C48:C49"/>
    <mergeCell ref="O58:P58"/>
    <mergeCell ref="B128:B130"/>
    <mergeCell ref="F128:F130"/>
    <mergeCell ref="E138:E139"/>
    <mergeCell ref="B2:P2"/>
    <mergeCell ref="B94:P94"/>
    <mergeCell ref="B115:N115"/>
    <mergeCell ref="E110:E112"/>
    <mergeCell ref="B87:N87"/>
    <mergeCell ref="D90:E90"/>
    <mergeCell ref="D91:E91"/>
    <mergeCell ref="P70:Q70"/>
    <mergeCell ref="B65:N65"/>
    <mergeCell ref="E35:E36"/>
    <mergeCell ref="O57:P57"/>
    <mergeCell ref="B117:B118"/>
    <mergeCell ref="C117:C118"/>
    <mergeCell ref="D117:D118"/>
    <mergeCell ref="E117:E118"/>
    <mergeCell ref="F117:F118"/>
    <mergeCell ref="H117:H118"/>
    <mergeCell ref="G117:G118"/>
  </mergeCells>
  <dataValidations count="2">
    <dataValidation type="decimal" allowBlank="1" showInputMessage="1" showErrorMessage="1" sqref="WVH983055 WLL983055 C65551 IV65551 SR65551 ACN65551 AMJ65551 AWF65551 BGB65551 BPX65551 BZT65551 CJP65551 CTL65551 DDH65551 DND65551 DWZ65551 EGV65551 EQR65551 FAN65551 FKJ65551 FUF65551 GEB65551 GNX65551 GXT65551 HHP65551 HRL65551 IBH65551 ILD65551 IUZ65551 JEV65551 JOR65551 JYN65551 KIJ65551 KSF65551 LCB65551 LLX65551 LVT65551 MFP65551 MPL65551 MZH65551 NJD65551 NSZ65551 OCV65551 OMR65551 OWN65551 PGJ65551 PQF65551 QAB65551 QJX65551 QTT65551 RDP65551 RNL65551 RXH65551 SHD65551 SQZ65551 TAV65551 TKR65551 TUN65551 UEJ65551 UOF65551 UYB65551 VHX65551 VRT65551 WBP65551 WLL65551 WVH65551 C131087 IV131087 SR131087 ACN131087 AMJ131087 AWF131087 BGB131087 BPX131087 BZT131087 CJP131087 CTL131087 DDH131087 DND131087 DWZ131087 EGV131087 EQR131087 FAN131087 FKJ131087 FUF131087 GEB131087 GNX131087 GXT131087 HHP131087 HRL131087 IBH131087 ILD131087 IUZ131087 JEV131087 JOR131087 JYN131087 KIJ131087 KSF131087 LCB131087 LLX131087 LVT131087 MFP131087 MPL131087 MZH131087 NJD131087 NSZ131087 OCV131087 OMR131087 OWN131087 PGJ131087 PQF131087 QAB131087 QJX131087 QTT131087 RDP131087 RNL131087 RXH131087 SHD131087 SQZ131087 TAV131087 TKR131087 TUN131087 UEJ131087 UOF131087 UYB131087 VHX131087 VRT131087 WBP131087 WLL131087 WVH131087 C196623 IV196623 SR196623 ACN196623 AMJ196623 AWF196623 BGB196623 BPX196623 BZT196623 CJP196623 CTL196623 DDH196623 DND196623 DWZ196623 EGV196623 EQR196623 FAN196623 FKJ196623 FUF196623 GEB196623 GNX196623 GXT196623 HHP196623 HRL196623 IBH196623 ILD196623 IUZ196623 JEV196623 JOR196623 JYN196623 KIJ196623 KSF196623 LCB196623 LLX196623 LVT196623 MFP196623 MPL196623 MZH196623 NJD196623 NSZ196623 OCV196623 OMR196623 OWN196623 PGJ196623 PQF196623 QAB196623 QJX196623 QTT196623 RDP196623 RNL196623 RXH196623 SHD196623 SQZ196623 TAV196623 TKR196623 TUN196623 UEJ196623 UOF196623 UYB196623 VHX196623 VRT196623 WBP196623 WLL196623 WVH196623 C262159 IV262159 SR262159 ACN262159 AMJ262159 AWF262159 BGB262159 BPX262159 BZT262159 CJP262159 CTL262159 DDH262159 DND262159 DWZ262159 EGV262159 EQR262159 FAN262159 FKJ262159 FUF262159 GEB262159 GNX262159 GXT262159 HHP262159 HRL262159 IBH262159 ILD262159 IUZ262159 JEV262159 JOR262159 JYN262159 KIJ262159 KSF262159 LCB262159 LLX262159 LVT262159 MFP262159 MPL262159 MZH262159 NJD262159 NSZ262159 OCV262159 OMR262159 OWN262159 PGJ262159 PQF262159 QAB262159 QJX262159 QTT262159 RDP262159 RNL262159 RXH262159 SHD262159 SQZ262159 TAV262159 TKR262159 TUN262159 UEJ262159 UOF262159 UYB262159 VHX262159 VRT262159 WBP262159 WLL262159 WVH262159 C327695 IV327695 SR327695 ACN327695 AMJ327695 AWF327695 BGB327695 BPX327695 BZT327695 CJP327695 CTL327695 DDH327695 DND327695 DWZ327695 EGV327695 EQR327695 FAN327695 FKJ327695 FUF327695 GEB327695 GNX327695 GXT327695 HHP327695 HRL327695 IBH327695 ILD327695 IUZ327695 JEV327695 JOR327695 JYN327695 KIJ327695 KSF327695 LCB327695 LLX327695 LVT327695 MFP327695 MPL327695 MZH327695 NJD327695 NSZ327695 OCV327695 OMR327695 OWN327695 PGJ327695 PQF327695 QAB327695 QJX327695 QTT327695 RDP327695 RNL327695 RXH327695 SHD327695 SQZ327695 TAV327695 TKR327695 TUN327695 UEJ327695 UOF327695 UYB327695 VHX327695 VRT327695 WBP327695 WLL327695 WVH327695 C393231 IV393231 SR393231 ACN393231 AMJ393231 AWF393231 BGB393231 BPX393231 BZT393231 CJP393231 CTL393231 DDH393231 DND393231 DWZ393231 EGV393231 EQR393231 FAN393231 FKJ393231 FUF393231 GEB393231 GNX393231 GXT393231 HHP393231 HRL393231 IBH393231 ILD393231 IUZ393231 JEV393231 JOR393231 JYN393231 KIJ393231 KSF393231 LCB393231 LLX393231 LVT393231 MFP393231 MPL393231 MZH393231 NJD393231 NSZ393231 OCV393231 OMR393231 OWN393231 PGJ393231 PQF393231 QAB393231 QJX393231 QTT393231 RDP393231 RNL393231 RXH393231 SHD393231 SQZ393231 TAV393231 TKR393231 TUN393231 UEJ393231 UOF393231 UYB393231 VHX393231 VRT393231 WBP393231 WLL393231 WVH393231 C458767 IV458767 SR458767 ACN458767 AMJ458767 AWF458767 BGB458767 BPX458767 BZT458767 CJP458767 CTL458767 DDH458767 DND458767 DWZ458767 EGV458767 EQR458767 FAN458767 FKJ458767 FUF458767 GEB458767 GNX458767 GXT458767 HHP458767 HRL458767 IBH458767 ILD458767 IUZ458767 JEV458767 JOR458767 JYN458767 KIJ458767 KSF458767 LCB458767 LLX458767 LVT458767 MFP458767 MPL458767 MZH458767 NJD458767 NSZ458767 OCV458767 OMR458767 OWN458767 PGJ458767 PQF458767 QAB458767 QJX458767 QTT458767 RDP458767 RNL458767 RXH458767 SHD458767 SQZ458767 TAV458767 TKR458767 TUN458767 UEJ458767 UOF458767 UYB458767 VHX458767 VRT458767 WBP458767 WLL458767 WVH458767 C524303 IV524303 SR524303 ACN524303 AMJ524303 AWF524303 BGB524303 BPX524303 BZT524303 CJP524303 CTL524303 DDH524303 DND524303 DWZ524303 EGV524303 EQR524303 FAN524303 FKJ524303 FUF524303 GEB524303 GNX524303 GXT524303 HHP524303 HRL524303 IBH524303 ILD524303 IUZ524303 JEV524303 JOR524303 JYN524303 KIJ524303 KSF524303 LCB524303 LLX524303 LVT524303 MFP524303 MPL524303 MZH524303 NJD524303 NSZ524303 OCV524303 OMR524303 OWN524303 PGJ524303 PQF524303 QAB524303 QJX524303 QTT524303 RDP524303 RNL524303 RXH524303 SHD524303 SQZ524303 TAV524303 TKR524303 TUN524303 UEJ524303 UOF524303 UYB524303 VHX524303 VRT524303 WBP524303 WLL524303 WVH524303 C589839 IV589839 SR589839 ACN589839 AMJ589839 AWF589839 BGB589839 BPX589839 BZT589839 CJP589839 CTL589839 DDH589839 DND589839 DWZ589839 EGV589839 EQR589839 FAN589839 FKJ589839 FUF589839 GEB589839 GNX589839 GXT589839 HHP589839 HRL589839 IBH589839 ILD589839 IUZ589839 JEV589839 JOR589839 JYN589839 KIJ589839 KSF589839 LCB589839 LLX589839 LVT589839 MFP589839 MPL589839 MZH589839 NJD589839 NSZ589839 OCV589839 OMR589839 OWN589839 PGJ589839 PQF589839 QAB589839 QJX589839 QTT589839 RDP589839 RNL589839 RXH589839 SHD589839 SQZ589839 TAV589839 TKR589839 TUN589839 UEJ589839 UOF589839 UYB589839 VHX589839 VRT589839 WBP589839 WLL589839 WVH589839 C655375 IV655375 SR655375 ACN655375 AMJ655375 AWF655375 BGB655375 BPX655375 BZT655375 CJP655375 CTL655375 DDH655375 DND655375 DWZ655375 EGV655375 EQR655375 FAN655375 FKJ655375 FUF655375 GEB655375 GNX655375 GXT655375 HHP655375 HRL655375 IBH655375 ILD655375 IUZ655375 JEV655375 JOR655375 JYN655375 KIJ655375 KSF655375 LCB655375 LLX655375 LVT655375 MFP655375 MPL655375 MZH655375 NJD655375 NSZ655375 OCV655375 OMR655375 OWN655375 PGJ655375 PQF655375 QAB655375 QJX655375 QTT655375 RDP655375 RNL655375 RXH655375 SHD655375 SQZ655375 TAV655375 TKR655375 TUN655375 UEJ655375 UOF655375 UYB655375 VHX655375 VRT655375 WBP655375 WLL655375 WVH655375 C720911 IV720911 SR720911 ACN720911 AMJ720911 AWF720911 BGB720911 BPX720911 BZT720911 CJP720911 CTL720911 DDH720911 DND720911 DWZ720911 EGV720911 EQR720911 FAN720911 FKJ720911 FUF720911 GEB720911 GNX720911 GXT720911 HHP720911 HRL720911 IBH720911 ILD720911 IUZ720911 JEV720911 JOR720911 JYN720911 KIJ720911 KSF720911 LCB720911 LLX720911 LVT720911 MFP720911 MPL720911 MZH720911 NJD720911 NSZ720911 OCV720911 OMR720911 OWN720911 PGJ720911 PQF720911 QAB720911 QJX720911 QTT720911 RDP720911 RNL720911 RXH720911 SHD720911 SQZ720911 TAV720911 TKR720911 TUN720911 UEJ720911 UOF720911 UYB720911 VHX720911 VRT720911 WBP720911 WLL720911 WVH720911 C786447 IV786447 SR786447 ACN786447 AMJ786447 AWF786447 BGB786447 BPX786447 BZT786447 CJP786447 CTL786447 DDH786447 DND786447 DWZ786447 EGV786447 EQR786447 FAN786447 FKJ786447 FUF786447 GEB786447 GNX786447 GXT786447 HHP786447 HRL786447 IBH786447 ILD786447 IUZ786447 JEV786447 JOR786447 JYN786447 KIJ786447 KSF786447 LCB786447 LLX786447 LVT786447 MFP786447 MPL786447 MZH786447 NJD786447 NSZ786447 OCV786447 OMR786447 OWN786447 PGJ786447 PQF786447 QAB786447 QJX786447 QTT786447 RDP786447 RNL786447 RXH786447 SHD786447 SQZ786447 TAV786447 TKR786447 TUN786447 UEJ786447 UOF786447 UYB786447 VHX786447 VRT786447 WBP786447 WLL786447 WVH786447 C851983 IV851983 SR851983 ACN851983 AMJ851983 AWF851983 BGB851983 BPX851983 BZT851983 CJP851983 CTL851983 DDH851983 DND851983 DWZ851983 EGV851983 EQR851983 FAN851983 FKJ851983 FUF851983 GEB851983 GNX851983 GXT851983 HHP851983 HRL851983 IBH851983 ILD851983 IUZ851983 JEV851983 JOR851983 JYN851983 KIJ851983 KSF851983 LCB851983 LLX851983 LVT851983 MFP851983 MPL851983 MZH851983 NJD851983 NSZ851983 OCV851983 OMR851983 OWN851983 PGJ851983 PQF851983 QAB851983 QJX851983 QTT851983 RDP851983 RNL851983 RXH851983 SHD851983 SQZ851983 TAV851983 TKR851983 TUN851983 UEJ851983 UOF851983 UYB851983 VHX851983 VRT851983 WBP851983 WLL851983 WVH851983 C917519 IV917519 SR917519 ACN917519 AMJ917519 AWF917519 BGB917519 BPX917519 BZT917519 CJP917519 CTL917519 DDH917519 DND917519 DWZ917519 EGV917519 EQR917519 FAN917519 FKJ917519 FUF917519 GEB917519 GNX917519 GXT917519 HHP917519 HRL917519 IBH917519 ILD917519 IUZ917519 JEV917519 JOR917519 JYN917519 KIJ917519 KSF917519 LCB917519 LLX917519 LVT917519 MFP917519 MPL917519 MZH917519 NJD917519 NSZ917519 OCV917519 OMR917519 OWN917519 PGJ917519 PQF917519 QAB917519 QJX917519 QTT917519 RDP917519 RNL917519 RXH917519 SHD917519 SQZ917519 TAV917519 TKR917519 TUN917519 UEJ917519 UOF917519 UYB917519 VHX917519 VRT917519 WBP917519 WLL917519 WVH917519 C983055 IV983055 SR983055 ACN983055 AMJ983055 AWF983055 BGB983055 BPX983055 BZT983055 CJP983055 CTL983055 DDH983055 DND983055 DWZ983055 EGV983055 EQR983055 FAN983055 FKJ983055 FUF983055 GEB983055 GNX983055 GXT983055 HHP983055 HRL983055 IBH983055 ILD983055 IUZ983055 JEV983055 JOR983055 JYN983055 KIJ983055 KSF983055 LCB983055 LLX983055 LVT983055 MFP983055 MPL983055 MZH983055 NJD983055 NSZ983055 OCV983055 OMR983055 OWN983055 PGJ983055 PQF983055 QAB983055 QJX983055 QTT983055 RDP983055 RNL983055 RXH983055 SHD983055 SQZ983055 TAV983055 TKR983055 TUN983055 UEJ983055 UOF983055 UYB983055 VHX983055 VRT983055 WBP983055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55 A65551 IS65551 SO65551 ACK65551 AMG65551 AWC65551 BFY65551 BPU65551 BZQ65551 CJM65551 CTI65551 DDE65551 DNA65551 DWW65551 EGS65551 EQO65551 FAK65551 FKG65551 FUC65551 GDY65551 GNU65551 GXQ65551 HHM65551 HRI65551 IBE65551 ILA65551 IUW65551 JES65551 JOO65551 JYK65551 KIG65551 KSC65551 LBY65551 LLU65551 LVQ65551 MFM65551 MPI65551 MZE65551 NJA65551 NSW65551 OCS65551 OMO65551 OWK65551 PGG65551 PQC65551 PZY65551 QJU65551 QTQ65551 RDM65551 RNI65551 RXE65551 SHA65551 SQW65551 TAS65551 TKO65551 TUK65551 UEG65551 UOC65551 UXY65551 VHU65551 VRQ65551 WBM65551 WLI65551 WVE65551 A131087 IS131087 SO131087 ACK131087 AMG131087 AWC131087 BFY131087 BPU131087 BZQ131087 CJM131087 CTI131087 DDE131087 DNA131087 DWW131087 EGS131087 EQO131087 FAK131087 FKG131087 FUC131087 GDY131087 GNU131087 GXQ131087 HHM131087 HRI131087 IBE131087 ILA131087 IUW131087 JES131087 JOO131087 JYK131087 KIG131087 KSC131087 LBY131087 LLU131087 LVQ131087 MFM131087 MPI131087 MZE131087 NJA131087 NSW131087 OCS131087 OMO131087 OWK131087 PGG131087 PQC131087 PZY131087 QJU131087 QTQ131087 RDM131087 RNI131087 RXE131087 SHA131087 SQW131087 TAS131087 TKO131087 TUK131087 UEG131087 UOC131087 UXY131087 VHU131087 VRQ131087 WBM131087 WLI131087 WVE131087 A196623 IS196623 SO196623 ACK196623 AMG196623 AWC196623 BFY196623 BPU196623 BZQ196623 CJM196623 CTI196623 DDE196623 DNA196623 DWW196623 EGS196623 EQO196623 FAK196623 FKG196623 FUC196623 GDY196623 GNU196623 GXQ196623 HHM196623 HRI196623 IBE196623 ILA196623 IUW196623 JES196623 JOO196623 JYK196623 KIG196623 KSC196623 LBY196623 LLU196623 LVQ196623 MFM196623 MPI196623 MZE196623 NJA196623 NSW196623 OCS196623 OMO196623 OWK196623 PGG196623 PQC196623 PZY196623 QJU196623 QTQ196623 RDM196623 RNI196623 RXE196623 SHA196623 SQW196623 TAS196623 TKO196623 TUK196623 UEG196623 UOC196623 UXY196623 VHU196623 VRQ196623 WBM196623 WLI196623 WVE196623 A262159 IS262159 SO262159 ACK262159 AMG262159 AWC262159 BFY262159 BPU262159 BZQ262159 CJM262159 CTI262159 DDE262159 DNA262159 DWW262159 EGS262159 EQO262159 FAK262159 FKG262159 FUC262159 GDY262159 GNU262159 GXQ262159 HHM262159 HRI262159 IBE262159 ILA262159 IUW262159 JES262159 JOO262159 JYK262159 KIG262159 KSC262159 LBY262159 LLU262159 LVQ262159 MFM262159 MPI262159 MZE262159 NJA262159 NSW262159 OCS262159 OMO262159 OWK262159 PGG262159 PQC262159 PZY262159 QJU262159 QTQ262159 RDM262159 RNI262159 RXE262159 SHA262159 SQW262159 TAS262159 TKO262159 TUK262159 UEG262159 UOC262159 UXY262159 VHU262159 VRQ262159 WBM262159 WLI262159 WVE262159 A327695 IS327695 SO327695 ACK327695 AMG327695 AWC327695 BFY327695 BPU327695 BZQ327695 CJM327695 CTI327695 DDE327695 DNA327695 DWW327695 EGS327695 EQO327695 FAK327695 FKG327695 FUC327695 GDY327695 GNU327695 GXQ327695 HHM327695 HRI327695 IBE327695 ILA327695 IUW327695 JES327695 JOO327695 JYK327695 KIG327695 KSC327695 LBY327695 LLU327695 LVQ327695 MFM327695 MPI327695 MZE327695 NJA327695 NSW327695 OCS327695 OMO327695 OWK327695 PGG327695 PQC327695 PZY327695 QJU327695 QTQ327695 RDM327695 RNI327695 RXE327695 SHA327695 SQW327695 TAS327695 TKO327695 TUK327695 UEG327695 UOC327695 UXY327695 VHU327695 VRQ327695 WBM327695 WLI327695 WVE327695 A393231 IS393231 SO393231 ACK393231 AMG393231 AWC393231 BFY393231 BPU393231 BZQ393231 CJM393231 CTI393231 DDE393231 DNA393231 DWW393231 EGS393231 EQO393231 FAK393231 FKG393231 FUC393231 GDY393231 GNU393231 GXQ393231 HHM393231 HRI393231 IBE393231 ILA393231 IUW393231 JES393231 JOO393231 JYK393231 KIG393231 KSC393231 LBY393231 LLU393231 LVQ393231 MFM393231 MPI393231 MZE393231 NJA393231 NSW393231 OCS393231 OMO393231 OWK393231 PGG393231 PQC393231 PZY393231 QJU393231 QTQ393231 RDM393231 RNI393231 RXE393231 SHA393231 SQW393231 TAS393231 TKO393231 TUK393231 UEG393231 UOC393231 UXY393231 VHU393231 VRQ393231 WBM393231 WLI393231 WVE393231 A458767 IS458767 SO458767 ACK458767 AMG458767 AWC458767 BFY458767 BPU458767 BZQ458767 CJM458767 CTI458767 DDE458767 DNA458767 DWW458767 EGS458767 EQO458767 FAK458767 FKG458767 FUC458767 GDY458767 GNU458767 GXQ458767 HHM458767 HRI458767 IBE458767 ILA458767 IUW458767 JES458767 JOO458767 JYK458767 KIG458767 KSC458767 LBY458767 LLU458767 LVQ458767 MFM458767 MPI458767 MZE458767 NJA458767 NSW458767 OCS458767 OMO458767 OWK458767 PGG458767 PQC458767 PZY458767 QJU458767 QTQ458767 RDM458767 RNI458767 RXE458767 SHA458767 SQW458767 TAS458767 TKO458767 TUK458767 UEG458767 UOC458767 UXY458767 VHU458767 VRQ458767 WBM458767 WLI458767 WVE458767 A524303 IS524303 SO524303 ACK524303 AMG524303 AWC524303 BFY524303 BPU524303 BZQ524303 CJM524303 CTI524303 DDE524303 DNA524303 DWW524303 EGS524303 EQO524303 FAK524303 FKG524303 FUC524303 GDY524303 GNU524303 GXQ524303 HHM524303 HRI524303 IBE524303 ILA524303 IUW524303 JES524303 JOO524303 JYK524303 KIG524303 KSC524303 LBY524303 LLU524303 LVQ524303 MFM524303 MPI524303 MZE524303 NJA524303 NSW524303 OCS524303 OMO524303 OWK524303 PGG524303 PQC524303 PZY524303 QJU524303 QTQ524303 RDM524303 RNI524303 RXE524303 SHA524303 SQW524303 TAS524303 TKO524303 TUK524303 UEG524303 UOC524303 UXY524303 VHU524303 VRQ524303 WBM524303 WLI524303 WVE524303 A589839 IS589839 SO589839 ACK589839 AMG589839 AWC589839 BFY589839 BPU589839 BZQ589839 CJM589839 CTI589839 DDE589839 DNA589839 DWW589839 EGS589839 EQO589839 FAK589839 FKG589839 FUC589839 GDY589839 GNU589839 GXQ589839 HHM589839 HRI589839 IBE589839 ILA589839 IUW589839 JES589839 JOO589839 JYK589839 KIG589839 KSC589839 LBY589839 LLU589839 LVQ589839 MFM589839 MPI589839 MZE589839 NJA589839 NSW589839 OCS589839 OMO589839 OWK589839 PGG589839 PQC589839 PZY589839 QJU589839 QTQ589839 RDM589839 RNI589839 RXE589839 SHA589839 SQW589839 TAS589839 TKO589839 TUK589839 UEG589839 UOC589839 UXY589839 VHU589839 VRQ589839 WBM589839 WLI589839 WVE589839 A655375 IS655375 SO655375 ACK655375 AMG655375 AWC655375 BFY655375 BPU655375 BZQ655375 CJM655375 CTI655375 DDE655375 DNA655375 DWW655375 EGS655375 EQO655375 FAK655375 FKG655375 FUC655375 GDY655375 GNU655375 GXQ655375 HHM655375 HRI655375 IBE655375 ILA655375 IUW655375 JES655375 JOO655375 JYK655375 KIG655375 KSC655375 LBY655375 LLU655375 LVQ655375 MFM655375 MPI655375 MZE655375 NJA655375 NSW655375 OCS655375 OMO655375 OWK655375 PGG655375 PQC655375 PZY655375 QJU655375 QTQ655375 RDM655375 RNI655375 RXE655375 SHA655375 SQW655375 TAS655375 TKO655375 TUK655375 UEG655375 UOC655375 UXY655375 VHU655375 VRQ655375 WBM655375 WLI655375 WVE655375 A720911 IS720911 SO720911 ACK720911 AMG720911 AWC720911 BFY720911 BPU720911 BZQ720911 CJM720911 CTI720911 DDE720911 DNA720911 DWW720911 EGS720911 EQO720911 FAK720911 FKG720911 FUC720911 GDY720911 GNU720911 GXQ720911 HHM720911 HRI720911 IBE720911 ILA720911 IUW720911 JES720911 JOO720911 JYK720911 KIG720911 KSC720911 LBY720911 LLU720911 LVQ720911 MFM720911 MPI720911 MZE720911 NJA720911 NSW720911 OCS720911 OMO720911 OWK720911 PGG720911 PQC720911 PZY720911 QJU720911 QTQ720911 RDM720911 RNI720911 RXE720911 SHA720911 SQW720911 TAS720911 TKO720911 TUK720911 UEG720911 UOC720911 UXY720911 VHU720911 VRQ720911 WBM720911 WLI720911 WVE720911 A786447 IS786447 SO786447 ACK786447 AMG786447 AWC786447 BFY786447 BPU786447 BZQ786447 CJM786447 CTI786447 DDE786447 DNA786447 DWW786447 EGS786447 EQO786447 FAK786447 FKG786447 FUC786447 GDY786447 GNU786447 GXQ786447 HHM786447 HRI786447 IBE786447 ILA786447 IUW786447 JES786447 JOO786447 JYK786447 KIG786447 KSC786447 LBY786447 LLU786447 LVQ786447 MFM786447 MPI786447 MZE786447 NJA786447 NSW786447 OCS786447 OMO786447 OWK786447 PGG786447 PQC786447 PZY786447 QJU786447 QTQ786447 RDM786447 RNI786447 RXE786447 SHA786447 SQW786447 TAS786447 TKO786447 TUK786447 UEG786447 UOC786447 UXY786447 VHU786447 VRQ786447 WBM786447 WLI786447 WVE786447 A851983 IS851983 SO851983 ACK851983 AMG851983 AWC851983 BFY851983 BPU851983 BZQ851983 CJM851983 CTI851983 DDE851983 DNA851983 DWW851983 EGS851983 EQO851983 FAK851983 FKG851983 FUC851983 GDY851983 GNU851983 GXQ851983 HHM851983 HRI851983 IBE851983 ILA851983 IUW851983 JES851983 JOO851983 JYK851983 KIG851983 KSC851983 LBY851983 LLU851983 LVQ851983 MFM851983 MPI851983 MZE851983 NJA851983 NSW851983 OCS851983 OMO851983 OWK851983 PGG851983 PQC851983 PZY851983 QJU851983 QTQ851983 RDM851983 RNI851983 RXE851983 SHA851983 SQW851983 TAS851983 TKO851983 TUK851983 UEG851983 UOC851983 UXY851983 VHU851983 VRQ851983 WBM851983 WLI851983 WVE851983 A917519 IS917519 SO917519 ACK917519 AMG917519 AWC917519 BFY917519 BPU917519 BZQ917519 CJM917519 CTI917519 DDE917519 DNA917519 DWW917519 EGS917519 EQO917519 FAK917519 FKG917519 FUC917519 GDY917519 GNU917519 GXQ917519 HHM917519 HRI917519 IBE917519 ILA917519 IUW917519 JES917519 JOO917519 JYK917519 KIG917519 KSC917519 LBY917519 LLU917519 LVQ917519 MFM917519 MPI917519 MZE917519 NJA917519 NSW917519 OCS917519 OMO917519 OWK917519 PGG917519 PQC917519 PZY917519 QJU917519 QTQ917519 RDM917519 RNI917519 RXE917519 SHA917519 SQW917519 TAS917519 TKO917519 TUK917519 UEG917519 UOC917519 UXY917519 VHU917519 VRQ917519 WBM917519 WLI917519 WVE917519 A983055 IS983055 SO983055 ACK983055 AMG983055 AWC983055 BFY983055 BPU983055 BZQ983055 CJM983055 CTI983055 DDE983055 DNA983055 DWW983055 EGS983055 EQO983055 FAK983055 FKG983055 FUC983055 GDY983055 GNU983055 GXQ983055 HHM983055 HRI983055 IBE983055 ILA983055 IUW983055 JES983055 JOO983055 JYK983055 KIG983055 KSC983055 LBY983055 LLU983055 LVQ983055 MFM983055 MPI983055 MZE983055 NJA983055 NSW983055 OCS983055 OMO983055 OWK983055 PGG983055 PQC983055 PZY983055 QJU983055 QTQ983055 RDM983055 RNI983055 RXE983055 SHA983055 SQW983055 TAS983055 TKO983055 TUK983055 UEG983055 UOC983055 UXY983055 VHU983055 VRQ983055 WBM983055 WLI983055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41"/>
  <sheetViews>
    <sheetView topLeftCell="C23" zoomScale="73" zoomScaleNormal="73" workbookViewId="0">
      <selection activeCell="E27" sqref="E27"/>
    </sheetView>
  </sheetViews>
  <sheetFormatPr baseColWidth="10" defaultRowHeight="15" x14ac:dyDescent="0.25"/>
  <cols>
    <col min="1" max="1" width="3.140625" style="8" bestFit="1" customWidth="1"/>
    <col min="2" max="2" width="51" style="96" customWidth="1"/>
    <col min="3" max="3" width="31.140625" style="8" customWidth="1"/>
    <col min="4" max="4" width="47.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9.7109375" style="8" bestFit="1" customWidth="1"/>
    <col min="12" max="12" width="41.85546875" style="8" customWidth="1"/>
    <col min="13" max="13" width="18.7109375" style="8" customWidth="1"/>
    <col min="14" max="14" width="22.140625" style="8" customWidth="1"/>
    <col min="15" max="15" width="48.5703125" style="8" customWidth="1"/>
    <col min="16" max="16" width="23.5703125" style="8" customWidth="1"/>
    <col min="17" max="17" width="70"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21.75" thickBot="1" x14ac:dyDescent="0.3">
      <c r="B6" s="287" t="s">
        <v>4</v>
      </c>
      <c r="C6" s="437" t="s">
        <v>147</v>
      </c>
      <c r="D6" s="437"/>
      <c r="E6" s="437"/>
      <c r="F6" s="437"/>
      <c r="G6" s="437"/>
      <c r="H6" s="437"/>
      <c r="I6" s="437"/>
      <c r="J6" s="437"/>
      <c r="K6" s="437"/>
      <c r="L6" s="437"/>
      <c r="M6" s="437"/>
      <c r="N6" s="438"/>
    </row>
    <row r="7" spans="2:16" ht="16.5" thickBot="1" x14ac:dyDescent="0.3">
      <c r="B7" s="288" t="s">
        <v>5</v>
      </c>
      <c r="C7" s="437" t="s">
        <v>148</v>
      </c>
      <c r="D7" s="437"/>
      <c r="E7" s="437"/>
      <c r="F7" s="437"/>
      <c r="G7" s="437"/>
      <c r="H7" s="437"/>
      <c r="I7" s="437"/>
      <c r="J7" s="437"/>
      <c r="K7" s="437"/>
      <c r="L7" s="437"/>
      <c r="M7" s="437"/>
      <c r="N7" s="438"/>
    </row>
    <row r="8" spans="2:16" ht="16.5" thickBot="1" x14ac:dyDescent="0.3">
      <c r="B8" s="288" t="s">
        <v>6</v>
      </c>
      <c r="C8" s="437" t="s">
        <v>430</v>
      </c>
      <c r="D8" s="437"/>
      <c r="E8" s="437"/>
      <c r="F8" s="437"/>
      <c r="G8" s="437"/>
      <c r="H8" s="437"/>
      <c r="I8" s="437"/>
      <c r="J8" s="437"/>
      <c r="K8" s="437"/>
      <c r="L8" s="437"/>
      <c r="M8" s="437"/>
      <c r="N8" s="438"/>
    </row>
    <row r="9" spans="2:16" ht="16.5" thickBot="1" x14ac:dyDescent="0.3">
      <c r="B9" s="288" t="s">
        <v>7</v>
      </c>
      <c r="C9" s="437" t="s">
        <v>150</v>
      </c>
      <c r="D9" s="437"/>
      <c r="E9" s="437"/>
      <c r="F9" s="437"/>
      <c r="G9" s="437"/>
      <c r="H9" s="437"/>
      <c r="I9" s="437"/>
      <c r="J9" s="437"/>
      <c r="K9" s="437"/>
      <c r="L9" s="437"/>
      <c r="M9" s="437"/>
      <c r="N9" s="438"/>
    </row>
    <row r="10" spans="2:16" ht="16.5" thickBot="1" x14ac:dyDescent="0.3">
      <c r="B10" s="288" t="s">
        <v>8</v>
      </c>
      <c r="C10" s="441">
        <v>15</v>
      </c>
      <c r="D10" s="441"/>
      <c r="E10" s="442"/>
      <c r="F10" s="33"/>
      <c r="G10" s="33"/>
      <c r="H10" s="33"/>
      <c r="I10" s="33"/>
      <c r="J10" s="33"/>
      <c r="K10" s="33"/>
      <c r="L10" s="33"/>
      <c r="M10" s="33"/>
      <c r="N10" s="34"/>
    </row>
    <row r="11" spans="2:16" ht="16.5" thickBot="1" x14ac:dyDescent="0.3">
      <c r="B11" s="289" t="s">
        <v>9</v>
      </c>
      <c r="C11" s="14">
        <v>41972</v>
      </c>
      <c r="D11" s="15"/>
      <c r="E11" s="15"/>
      <c r="F11" s="15"/>
      <c r="G11" s="15"/>
      <c r="H11" s="15"/>
      <c r="I11" s="15"/>
      <c r="J11" s="15"/>
      <c r="K11" s="15"/>
      <c r="L11" s="15"/>
      <c r="M11" s="15"/>
      <c r="N11" s="16"/>
    </row>
    <row r="12" spans="2:16" ht="15.75" x14ac:dyDescent="0.25">
      <c r="B12" s="290"/>
      <c r="C12" s="17"/>
      <c r="D12" s="18"/>
      <c r="E12" s="18"/>
      <c r="F12" s="18"/>
      <c r="G12" s="18"/>
      <c r="H12" s="18"/>
      <c r="I12" s="96"/>
      <c r="J12" s="96"/>
      <c r="K12" s="96"/>
      <c r="L12" s="96"/>
      <c r="M12" s="96"/>
      <c r="N12" s="18"/>
    </row>
    <row r="13" spans="2:16" x14ac:dyDescent="0.25">
      <c r="I13" s="96"/>
      <c r="J13" s="96"/>
      <c r="K13" s="96"/>
      <c r="L13" s="96"/>
      <c r="M13" s="96"/>
      <c r="N13" s="97"/>
    </row>
    <row r="14" spans="2:16" ht="45.75" customHeight="1" x14ac:dyDescent="0.25">
      <c r="B14" s="443" t="s">
        <v>89</v>
      </c>
      <c r="C14" s="443"/>
      <c r="D14" s="86" t="s">
        <v>12</v>
      </c>
      <c r="E14" s="86" t="s">
        <v>13</v>
      </c>
      <c r="F14" s="86" t="s">
        <v>29</v>
      </c>
      <c r="G14" s="79"/>
      <c r="I14" s="37"/>
      <c r="J14" s="37"/>
      <c r="K14" s="37"/>
      <c r="L14" s="37"/>
      <c r="M14" s="37"/>
      <c r="N14" s="97"/>
    </row>
    <row r="15" spans="2:16" x14ac:dyDescent="0.25">
      <c r="B15" s="443"/>
      <c r="C15" s="443"/>
      <c r="D15" s="86">
        <v>15</v>
      </c>
      <c r="E15" s="36">
        <v>2819179350</v>
      </c>
      <c r="F15" s="154">
        <v>1350</v>
      </c>
      <c r="G15" s="80"/>
      <c r="H15" s="21"/>
      <c r="I15" s="38"/>
      <c r="J15" s="38"/>
      <c r="K15" s="38"/>
      <c r="L15" s="38"/>
      <c r="M15" s="38"/>
      <c r="N15" s="19"/>
    </row>
    <row r="16" spans="2:16" ht="15.75" thickBot="1" x14ac:dyDescent="0.3">
      <c r="B16" s="444" t="s">
        <v>14</v>
      </c>
      <c r="C16" s="445"/>
      <c r="D16" s="86"/>
      <c r="E16" s="62"/>
      <c r="F16" s="154">
        <f>SUM(F15:F15)</f>
        <v>1350</v>
      </c>
      <c r="G16" s="80"/>
      <c r="H16" s="21"/>
      <c r="I16" s="96"/>
      <c r="J16" s="96"/>
      <c r="K16" s="96"/>
      <c r="L16" s="96"/>
      <c r="M16" s="96"/>
      <c r="N16" s="19"/>
    </row>
    <row r="17" spans="1:14" ht="45.75" thickBot="1" x14ac:dyDescent="0.3">
      <c r="A17" s="41"/>
      <c r="B17" s="291" t="s">
        <v>15</v>
      </c>
      <c r="C17" s="51" t="s">
        <v>90</v>
      </c>
      <c r="E17" s="37"/>
      <c r="F17" s="37"/>
      <c r="G17" s="37"/>
      <c r="H17" s="37"/>
      <c r="I17" s="9"/>
      <c r="J17" s="9"/>
      <c r="K17" s="9"/>
      <c r="L17" s="9"/>
      <c r="M17" s="9"/>
    </row>
    <row r="18" spans="1:14" ht="15.75" thickBot="1" x14ac:dyDescent="0.3">
      <c r="A18" s="42">
        <v>1</v>
      </c>
      <c r="C18" s="44">
        <f>+F16*80/100</f>
        <v>1080</v>
      </c>
      <c r="D18" s="40"/>
      <c r="E18" s="43">
        <f>SUM(E15:E17)</f>
        <v>2819179350</v>
      </c>
      <c r="F18" s="39"/>
      <c r="G18" s="39"/>
      <c r="H18" s="39"/>
      <c r="I18" s="22"/>
      <c r="J18" s="22"/>
      <c r="K18" s="22"/>
      <c r="L18" s="22"/>
      <c r="M18" s="22"/>
    </row>
    <row r="19" spans="1:14" x14ac:dyDescent="0.25">
      <c r="A19" s="88"/>
      <c r="C19" s="89"/>
      <c r="D19" s="38"/>
      <c r="E19" s="90"/>
      <c r="F19" s="39"/>
      <c r="G19" s="39"/>
      <c r="H19" s="39"/>
      <c r="I19" s="22"/>
      <c r="J19" s="22"/>
      <c r="K19" s="22"/>
      <c r="L19" s="22"/>
      <c r="M19" s="22"/>
    </row>
    <row r="20" spans="1:14" x14ac:dyDescent="0.25">
      <c r="A20" s="88"/>
      <c r="C20" s="89"/>
      <c r="D20" s="38"/>
      <c r="E20" s="90"/>
      <c r="F20" s="39"/>
      <c r="G20" s="39"/>
      <c r="H20" s="39"/>
      <c r="I20" s="22"/>
      <c r="J20" s="22"/>
      <c r="K20" s="22"/>
      <c r="L20" s="22"/>
      <c r="M20" s="22"/>
    </row>
    <row r="21" spans="1:14" x14ac:dyDescent="0.25">
      <c r="A21" s="88"/>
      <c r="B21" s="97" t="s">
        <v>125</v>
      </c>
      <c r="C21" s="93"/>
      <c r="D21" s="93"/>
      <c r="E21" s="93"/>
      <c r="F21" s="93"/>
      <c r="G21" s="93"/>
      <c r="H21" s="93"/>
      <c r="I21" s="96"/>
      <c r="J21" s="96"/>
      <c r="K21" s="96"/>
      <c r="L21" s="96"/>
      <c r="M21" s="96"/>
      <c r="N21" s="97"/>
    </row>
    <row r="22" spans="1:14" x14ac:dyDescent="0.25">
      <c r="A22" s="88"/>
      <c r="B22" s="292"/>
      <c r="C22" s="93"/>
      <c r="D22" s="93"/>
      <c r="E22" s="93"/>
      <c r="F22" s="93"/>
      <c r="G22" s="93"/>
      <c r="H22" s="93"/>
      <c r="I22" s="96"/>
      <c r="J22" s="96"/>
      <c r="K22" s="96"/>
      <c r="L22" s="96"/>
      <c r="M22" s="96"/>
      <c r="N22" s="97"/>
    </row>
    <row r="23" spans="1:14" x14ac:dyDescent="0.25">
      <c r="A23" s="88"/>
      <c r="B23" s="114" t="s">
        <v>33</v>
      </c>
      <c r="C23" s="114" t="s">
        <v>126</v>
      </c>
      <c r="D23" s="114" t="s">
        <v>127</v>
      </c>
      <c r="E23" s="93"/>
      <c r="F23" s="93"/>
      <c r="G23" s="93"/>
      <c r="H23" s="93"/>
      <c r="I23" s="96"/>
      <c r="J23" s="96"/>
      <c r="K23" s="96"/>
      <c r="L23" s="96"/>
      <c r="M23" s="96"/>
      <c r="N23" s="97"/>
    </row>
    <row r="24" spans="1:14" x14ac:dyDescent="0.25">
      <c r="A24" s="88"/>
      <c r="B24" s="271" t="s">
        <v>128</v>
      </c>
      <c r="C24" s="311" t="s">
        <v>155</v>
      </c>
      <c r="D24" s="314"/>
      <c r="E24" s="93"/>
      <c r="F24" s="93"/>
      <c r="G24" s="93"/>
      <c r="H24" s="93"/>
      <c r="I24" s="96"/>
      <c r="J24" s="96"/>
      <c r="K24" s="96"/>
      <c r="L24" s="96"/>
      <c r="M24" s="96"/>
      <c r="N24" s="97"/>
    </row>
    <row r="25" spans="1:14" x14ac:dyDescent="0.25">
      <c r="A25" s="88"/>
      <c r="B25" s="271" t="s">
        <v>129</v>
      </c>
      <c r="C25" s="151" t="s">
        <v>155</v>
      </c>
      <c r="D25" s="110"/>
      <c r="E25" s="93"/>
      <c r="F25" s="93"/>
      <c r="G25" s="93"/>
      <c r="H25" s="93"/>
      <c r="I25" s="96"/>
      <c r="J25" s="96"/>
      <c r="K25" s="96"/>
      <c r="L25" s="96"/>
      <c r="M25" s="96"/>
      <c r="N25" s="97"/>
    </row>
    <row r="26" spans="1:14" x14ac:dyDescent="0.25">
      <c r="A26" s="88"/>
      <c r="B26" s="271" t="s">
        <v>130</v>
      </c>
      <c r="C26" s="151" t="s">
        <v>155</v>
      </c>
      <c r="D26" s="167"/>
      <c r="E26" s="93"/>
      <c r="F26" s="93"/>
      <c r="G26" s="93"/>
      <c r="H26" s="93"/>
      <c r="I26" s="96"/>
      <c r="J26" s="96"/>
      <c r="K26" s="96"/>
      <c r="L26" s="96"/>
      <c r="M26" s="96"/>
      <c r="N26" s="97"/>
    </row>
    <row r="27" spans="1:14" x14ac:dyDescent="0.25">
      <c r="A27" s="88"/>
      <c r="B27" s="271" t="s">
        <v>131</v>
      </c>
      <c r="C27" s="151" t="s">
        <v>155</v>
      </c>
      <c r="D27" s="110"/>
      <c r="E27" s="93"/>
      <c r="F27" s="93"/>
      <c r="G27" s="93"/>
      <c r="H27" s="93"/>
      <c r="I27" s="96"/>
      <c r="J27" s="96"/>
      <c r="K27" s="96"/>
      <c r="L27" s="96"/>
      <c r="M27" s="96"/>
      <c r="N27" s="97"/>
    </row>
    <row r="28" spans="1:14" x14ac:dyDescent="0.25">
      <c r="A28" s="88"/>
      <c r="B28" s="292"/>
      <c r="C28" s="93"/>
      <c r="D28" s="93"/>
      <c r="E28" s="93"/>
      <c r="F28" s="93"/>
      <c r="G28" s="93"/>
      <c r="H28" s="93"/>
      <c r="I28" s="96"/>
      <c r="J28" s="96"/>
      <c r="K28" s="96"/>
      <c r="L28" s="96"/>
      <c r="M28" s="96"/>
      <c r="N28" s="97"/>
    </row>
    <row r="29" spans="1:14" x14ac:dyDescent="0.25">
      <c r="A29" s="88"/>
      <c r="B29" s="292"/>
      <c r="C29" s="93"/>
      <c r="D29" s="93"/>
      <c r="E29" s="93"/>
      <c r="F29" s="93"/>
      <c r="G29" s="93"/>
      <c r="H29" s="93"/>
      <c r="I29" s="96"/>
      <c r="J29" s="96"/>
      <c r="K29" s="96"/>
      <c r="L29" s="96"/>
      <c r="M29" s="96"/>
      <c r="N29" s="97"/>
    </row>
    <row r="30" spans="1:14" x14ac:dyDescent="0.25">
      <c r="A30" s="88"/>
      <c r="B30" s="97" t="s">
        <v>132</v>
      </c>
      <c r="C30" s="93"/>
      <c r="D30" s="93"/>
      <c r="E30" s="93"/>
      <c r="F30" s="93"/>
      <c r="G30" s="93"/>
      <c r="H30" s="93"/>
      <c r="I30" s="96"/>
      <c r="J30" s="96"/>
      <c r="K30" s="96"/>
      <c r="L30" s="96"/>
      <c r="M30" s="96"/>
      <c r="N30" s="97"/>
    </row>
    <row r="31" spans="1:14" x14ac:dyDescent="0.25">
      <c r="A31" s="88"/>
      <c r="B31" s="292"/>
      <c r="C31" s="93"/>
      <c r="D31" s="93"/>
      <c r="E31" s="93"/>
      <c r="F31" s="93"/>
      <c r="G31" s="93"/>
      <c r="H31" s="93"/>
      <c r="I31" s="96"/>
      <c r="J31" s="96"/>
      <c r="K31" s="96"/>
      <c r="L31" s="96"/>
      <c r="M31" s="96"/>
      <c r="N31" s="97"/>
    </row>
    <row r="32" spans="1:14" x14ac:dyDescent="0.25">
      <c r="A32" s="88"/>
      <c r="B32" s="292"/>
      <c r="C32" s="93"/>
      <c r="D32" s="93"/>
      <c r="E32" s="93"/>
      <c r="F32" s="93"/>
      <c r="G32" s="93"/>
      <c r="H32" s="93"/>
      <c r="I32" s="96"/>
      <c r="J32" s="96"/>
      <c r="K32" s="96"/>
      <c r="L32" s="96"/>
      <c r="M32" s="96"/>
      <c r="N32" s="97"/>
    </row>
    <row r="33" spans="1:26" x14ac:dyDescent="0.25">
      <c r="A33" s="88"/>
      <c r="B33" s="114" t="s">
        <v>33</v>
      </c>
      <c r="C33" s="114" t="s">
        <v>58</v>
      </c>
      <c r="D33" s="113" t="s">
        <v>51</v>
      </c>
      <c r="E33" s="113" t="s">
        <v>16</v>
      </c>
      <c r="F33" s="93"/>
      <c r="G33" s="93"/>
      <c r="H33" s="93"/>
      <c r="I33" s="96"/>
      <c r="J33" s="96"/>
      <c r="K33" s="96"/>
      <c r="L33" s="96"/>
      <c r="M33" s="96"/>
      <c r="N33" s="97"/>
    </row>
    <row r="34" spans="1:26" ht="51.75" customHeight="1" x14ac:dyDescent="0.25">
      <c r="A34" s="88"/>
      <c r="B34" s="294" t="s">
        <v>133</v>
      </c>
      <c r="C34" s="95">
        <v>40</v>
      </c>
      <c r="D34" s="112">
        <v>20</v>
      </c>
      <c r="E34" s="446">
        <f>+D34+D35</f>
        <v>80</v>
      </c>
      <c r="F34" s="93"/>
      <c r="G34" s="93"/>
      <c r="H34" s="93"/>
      <c r="I34" s="96"/>
      <c r="J34" s="96"/>
      <c r="K34" s="96"/>
      <c r="L34" s="96"/>
      <c r="M34" s="96"/>
      <c r="N34" s="97"/>
    </row>
    <row r="35" spans="1:26" ht="79.5" customHeight="1" x14ac:dyDescent="0.25">
      <c r="A35" s="88"/>
      <c r="B35" s="294" t="s">
        <v>134</v>
      </c>
      <c r="C35" s="95">
        <v>60</v>
      </c>
      <c r="D35" s="112">
        <v>60</v>
      </c>
      <c r="E35" s="447"/>
      <c r="F35" s="93"/>
      <c r="G35" s="93"/>
      <c r="H35" s="93"/>
      <c r="I35" s="96"/>
      <c r="J35" s="96"/>
      <c r="K35" s="96"/>
      <c r="L35" s="96"/>
      <c r="M35" s="96"/>
      <c r="N35" s="97"/>
    </row>
    <row r="36" spans="1:26" x14ac:dyDescent="0.25">
      <c r="A36" s="88"/>
      <c r="C36" s="89"/>
      <c r="D36" s="38"/>
      <c r="E36" s="90"/>
      <c r="F36" s="39"/>
      <c r="G36" s="39"/>
      <c r="H36" s="39"/>
      <c r="I36" s="22"/>
      <c r="J36" s="22"/>
      <c r="K36" s="22"/>
      <c r="L36" s="22"/>
      <c r="M36" s="22"/>
    </row>
    <row r="37" spans="1:26" x14ac:dyDescent="0.25">
      <c r="A37" s="88"/>
      <c r="C37" s="89"/>
      <c r="D37" s="38"/>
      <c r="E37" s="90"/>
      <c r="F37" s="39"/>
      <c r="G37" s="39"/>
      <c r="H37" s="39"/>
      <c r="I37" s="22"/>
      <c r="J37" s="22"/>
      <c r="K37" s="22"/>
      <c r="L37" s="22"/>
      <c r="M37" s="22"/>
    </row>
    <row r="38" spans="1:26" x14ac:dyDescent="0.25">
      <c r="A38" s="88"/>
      <c r="C38" s="89"/>
      <c r="D38" s="38"/>
      <c r="E38" s="90"/>
      <c r="F38" s="39"/>
      <c r="G38" s="39"/>
      <c r="H38" s="39"/>
      <c r="I38" s="22"/>
      <c r="J38" s="22"/>
      <c r="K38" s="22"/>
      <c r="L38" s="22"/>
      <c r="M38" s="22"/>
    </row>
    <row r="39" spans="1:26" ht="15.75" thickBot="1" x14ac:dyDescent="0.3">
      <c r="M39" s="494" t="s">
        <v>35</v>
      </c>
      <c r="N39" s="494"/>
    </row>
    <row r="40" spans="1:26" x14ac:dyDescent="0.25">
      <c r="B40" s="295" t="s">
        <v>30</v>
      </c>
      <c r="M40" s="63"/>
      <c r="N40" s="63"/>
    </row>
    <row r="41" spans="1:26" ht="15.75" thickBot="1" x14ac:dyDescent="0.3">
      <c r="M41" s="63"/>
      <c r="N41" s="63"/>
    </row>
    <row r="42" spans="1:26" s="96" customFormat="1" ht="109.5" customHeight="1" x14ac:dyDescent="0.25">
      <c r="B42" s="107" t="s">
        <v>135</v>
      </c>
      <c r="C42" s="107" t="s">
        <v>136</v>
      </c>
      <c r="D42" s="107" t="s">
        <v>137</v>
      </c>
      <c r="E42" s="107" t="s">
        <v>45</v>
      </c>
      <c r="F42" s="107" t="s">
        <v>22</v>
      </c>
      <c r="G42" s="107" t="s">
        <v>91</v>
      </c>
      <c r="H42" s="107" t="s">
        <v>17</v>
      </c>
      <c r="I42" s="107" t="s">
        <v>10</v>
      </c>
      <c r="J42" s="107" t="s">
        <v>31</v>
      </c>
      <c r="K42" s="107" t="s">
        <v>61</v>
      </c>
      <c r="L42" s="107" t="s">
        <v>20</v>
      </c>
      <c r="M42" s="92" t="s">
        <v>26</v>
      </c>
      <c r="N42" s="107" t="s">
        <v>138</v>
      </c>
      <c r="O42" s="107" t="s">
        <v>36</v>
      </c>
      <c r="P42" s="108" t="s">
        <v>11</v>
      </c>
      <c r="Q42" s="108" t="s">
        <v>19</v>
      </c>
    </row>
    <row r="43" spans="1:26" s="102" customFormat="1" ht="45" x14ac:dyDescent="0.25">
      <c r="A43" s="45">
        <v>15</v>
      </c>
      <c r="B43" s="275" t="s">
        <v>148</v>
      </c>
      <c r="C43" s="48" t="s">
        <v>148</v>
      </c>
      <c r="D43" s="103" t="s">
        <v>151</v>
      </c>
      <c r="E43" s="164">
        <v>103</v>
      </c>
      <c r="F43" s="99" t="s">
        <v>126</v>
      </c>
      <c r="G43" s="143" t="s">
        <v>152</v>
      </c>
      <c r="H43" s="106">
        <v>41660</v>
      </c>
      <c r="I43" s="106">
        <v>41943</v>
      </c>
      <c r="J43" s="100" t="s">
        <v>127</v>
      </c>
      <c r="K43" s="152">
        <v>9</v>
      </c>
      <c r="L43" s="100"/>
      <c r="M43" s="152">
        <v>3555</v>
      </c>
      <c r="N43" s="91" t="s">
        <v>152</v>
      </c>
      <c r="O43" s="26">
        <v>5757009726</v>
      </c>
      <c r="P43" s="26" t="s">
        <v>153</v>
      </c>
      <c r="Q43" s="144"/>
      <c r="R43" s="101"/>
      <c r="S43" s="101"/>
      <c r="T43" s="101"/>
      <c r="U43" s="101"/>
      <c r="V43" s="101"/>
      <c r="W43" s="101"/>
      <c r="X43" s="101"/>
      <c r="Y43" s="101"/>
      <c r="Z43" s="101"/>
    </row>
    <row r="44" spans="1:26" s="102" customFormat="1" ht="45" x14ac:dyDescent="0.25">
      <c r="A44" s="45"/>
      <c r="B44" s="275" t="s">
        <v>148</v>
      </c>
      <c r="C44" s="48" t="s">
        <v>148</v>
      </c>
      <c r="D44" s="103" t="s">
        <v>154</v>
      </c>
      <c r="E44" s="164">
        <v>246</v>
      </c>
      <c r="F44" s="99" t="s">
        <v>126</v>
      </c>
      <c r="G44" s="98" t="s">
        <v>152</v>
      </c>
      <c r="H44" s="106">
        <v>41355</v>
      </c>
      <c r="I44" s="106">
        <v>41630</v>
      </c>
      <c r="J44" s="100" t="s">
        <v>127</v>
      </c>
      <c r="K44" s="152">
        <v>9</v>
      </c>
      <c r="L44" s="100"/>
      <c r="M44" s="152">
        <v>3555</v>
      </c>
      <c r="N44" s="91" t="s">
        <v>152</v>
      </c>
      <c r="O44" s="26">
        <v>12586902593</v>
      </c>
      <c r="P44" s="26" t="s">
        <v>187</v>
      </c>
      <c r="Q44" s="144"/>
      <c r="R44" s="101"/>
      <c r="S44" s="101"/>
      <c r="T44" s="101"/>
      <c r="U44" s="101"/>
      <c r="V44" s="101"/>
      <c r="W44" s="101"/>
      <c r="X44" s="101"/>
      <c r="Y44" s="101"/>
      <c r="Z44" s="101"/>
    </row>
    <row r="45" spans="1:26" s="102" customFormat="1" ht="45" x14ac:dyDescent="0.25">
      <c r="A45" s="45"/>
      <c r="B45" s="275" t="s">
        <v>148</v>
      </c>
      <c r="C45" s="48" t="s">
        <v>148</v>
      </c>
      <c r="D45" s="103" t="s">
        <v>151</v>
      </c>
      <c r="E45" s="164">
        <v>731</v>
      </c>
      <c r="F45" s="99" t="s">
        <v>126</v>
      </c>
      <c r="G45" s="98" t="s">
        <v>152</v>
      </c>
      <c r="H45" s="106">
        <v>41208</v>
      </c>
      <c r="I45" s="106">
        <v>41274</v>
      </c>
      <c r="J45" s="100" t="s">
        <v>127</v>
      </c>
      <c r="K45" s="152">
        <v>2</v>
      </c>
      <c r="L45" s="100"/>
      <c r="M45" s="152">
        <v>3555</v>
      </c>
      <c r="N45" s="91" t="s">
        <v>152</v>
      </c>
      <c r="O45" s="26">
        <v>3011410210</v>
      </c>
      <c r="P45" s="26" t="s">
        <v>186</v>
      </c>
      <c r="Q45" s="144"/>
      <c r="R45" s="101"/>
      <c r="S45" s="101"/>
      <c r="T45" s="101"/>
      <c r="U45" s="101"/>
      <c r="V45" s="101"/>
      <c r="W45" s="101"/>
      <c r="X45" s="101"/>
      <c r="Y45" s="101"/>
      <c r="Z45" s="101"/>
    </row>
    <row r="46" spans="1:26" s="102" customFormat="1" ht="51" customHeight="1" x14ac:dyDescent="0.25">
      <c r="A46" s="45"/>
      <c r="B46" s="275" t="s">
        <v>148</v>
      </c>
      <c r="C46" s="48" t="s">
        <v>148</v>
      </c>
      <c r="D46" s="103" t="s">
        <v>165</v>
      </c>
      <c r="E46" s="164">
        <v>1373</v>
      </c>
      <c r="F46" s="318" t="s">
        <v>126</v>
      </c>
      <c r="G46" s="319" t="s">
        <v>152</v>
      </c>
      <c r="H46" s="320">
        <v>40750</v>
      </c>
      <c r="I46" s="106">
        <v>41159</v>
      </c>
      <c r="J46" s="100" t="s">
        <v>127</v>
      </c>
      <c r="K46" s="264" t="s">
        <v>556</v>
      </c>
      <c r="L46" s="164">
        <v>0</v>
      </c>
      <c r="M46" s="152">
        <v>221</v>
      </c>
      <c r="N46" s="91" t="s">
        <v>152</v>
      </c>
      <c r="O46" s="26">
        <v>598060598</v>
      </c>
      <c r="P46" s="26" t="s">
        <v>550</v>
      </c>
      <c r="Q46" s="315" t="s">
        <v>555</v>
      </c>
      <c r="R46" s="101"/>
      <c r="S46" s="101"/>
      <c r="T46" s="101"/>
      <c r="U46" s="101"/>
      <c r="V46" s="101"/>
      <c r="W46" s="101"/>
      <c r="X46" s="101"/>
      <c r="Y46" s="101"/>
      <c r="Z46" s="101"/>
    </row>
    <row r="47" spans="1:26" s="102" customFormat="1" x14ac:dyDescent="0.25">
      <c r="A47" s="45"/>
      <c r="B47" s="103" t="s">
        <v>16</v>
      </c>
      <c r="C47" s="104"/>
      <c r="D47" s="103"/>
      <c r="E47" s="98"/>
      <c r="F47" s="99"/>
      <c r="G47" s="99"/>
      <c r="H47" s="99"/>
      <c r="I47" s="100"/>
      <c r="J47" s="100"/>
      <c r="K47" s="105" t="s">
        <v>557</v>
      </c>
      <c r="L47" s="105">
        <f>SUM(L43:L46)</f>
        <v>0</v>
      </c>
      <c r="M47" s="312">
        <f>SUM(M43:M46)</f>
        <v>10886</v>
      </c>
      <c r="N47" s="105">
        <f>SUM(N43:N46)</f>
        <v>0</v>
      </c>
      <c r="O47" s="26"/>
      <c r="P47" s="26"/>
      <c r="Q47" s="145"/>
    </row>
    <row r="48" spans="1:26" s="29" customFormat="1" x14ac:dyDescent="0.25">
      <c r="B48" s="293"/>
      <c r="E48" s="30"/>
    </row>
    <row r="49" spans="2:17" s="29" customFormat="1" x14ac:dyDescent="0.25">
      <c r="B49" s="448" t="s">
        <v>28</v>
      </c>
      <c r="C49" s="448" t="s">
        <v>27</v>
      </c>
      <c r="D49" s="450" t="s">
        <v>34</v>
      </c>
      <c r="E49" s="450"/>
    </row>
    <row r="50" spans="2:17" s="29" customFormat="1" x14ac:dyDescent="0.25">
      <c r="B50" s="449"/>
      <c r="C50" s="449"/>
      <c r="D50" s="87" t="s">
        <v>23</v>
      </c>
      <c r="E50" s="60" t="s">
        <v>24</v>
      </c>
      <c r="H50" s="156"/>
    </row>
    <row r="51" spans="2:17" s="29" customFormat="1" ht="30.6" customHeight="1" x14ac:dyDescent="0.25">
      <c r="B51" s="267" t="s">
        <v>21</v>
      </c>
      <c r="C51" s="58" t="str">
        <f>+K47</f>
        <v>24</v>
      </c>
      <c r="D51" s="55" t="s">
        <v>155</v>
      </c>
      <c r="E51" s="323"/>
      <c r="F51" s="31"/>
      <c r="G51" s="31"/>
      <c r="H51" s="155"/>
      <c r="I51" s="31"/>
      <c r="J51" s="158"/>
      <c r="K51" s="157"/>
      <c r="L51" s="157"/>
      <c r="M51" s="31"/>
    </row>
    <row r="52" spans="2:17" s="29" customFormat="1" ht="30" customHeight="1" x14ac:dyDescent="0.25">
      <c r="B52" s="267" t="s">
        <v>25</v>
      </c>
      <c r="C52" s="58">
        <f>+M47</f>
        <v>10886</v>
      </c>
      <c r="D52" s="55" t="s">
        <v>155</v>
      </c>
      <c r="E52" s="56"/>
      <c r="H52" s="156"/>
    </row>
    <row r="53" spans="2:17" s="29" customFormat="1" x14ac:dyDescent="0.25">
      <c r="B53" s="32"/>
      <c r="C53" s="451"/>
      <c r="D53" s="451"/>
      <c r="E53" s="451"/>
      <c r="F53" s="451"/>
      <c r="G53" s="451"/>
      <c r="H53" s="451"/>
      <c r="I53" s="451"/>
      <c r="J53" s="451"/>
      <c r="K53" s="451"/>
      <c r="L53" s="451"/>
      <c r="M53" s="451"/>
      <c r="N53" s="451"/>
    </row>
    <row r="54" spans="2:17" ht="28.15" customHeight="1" thickBot="1" x14ac:dyDescent="0.3"/>
    <row r="55" spans="2:17" ht="27" thickBot="1" x14ac:dyDescent="0.3">
      <c r="B55" s="452" t="s">
        <v>92</v>
      </c>
      <c r="C55" s="452"/>
      <c r="D55" s="452"/>
      <c r="E55" s="452"/>
      <c r="F55" s="452"/>
      <c r="G55" s="452"/>
      <c r="H55" s="452"/>
      <c r="I55" s="452"/>
      <c r="J55" s="452"/>
      <c r="K55" s="452"/>
      <c r="L55" s="452"/>
      <c r="M55" s="452"/>
      <c r="N55" s="452"/>
    </row>
    <row r="58" spans="2:17" ht="109.5" customHeight="1" x14ac:dyDescent="0.25">
      <c r="B58" s="109" t="s">
        <v>139</v>
      </c>
      <c r="C58" s="109" t="s">
        <v>2</v>
      </c>
      <c r="D58" s="109" t="s">
        <v>94</v>
      </c>
      <c r="E58" s="273" t="s">
        <v>93</v>
      </c>
      <c r="F58" s="273" t="s">
        <v>95</v>
      </c>
      <c r="G58" s="273" t="s">
        <v>96</v>
      </c>
      <c r="H58" s="273" t="s">
        <v>97</v>
      </c>
      <c r="I58" s="273" t="s">
        <v>98</v>
      </c>
      <c r="J58" s="273" t="s">
        <v>99</v>
      </c>
      <c r="K58" s="273" t="s">
        <v>100</v>
      </c>
      <c r="L58" s="273" t="s">
        <v>101</v>
      </c>
      <c r="M58" s="274" t="s">
        <v>102</v>
      </c>
      <c r="N58" s="274" t="s">
        <v>103</v>
      </c>
      <c r="O58" s="453" t="s">
        <v>3</v>
      </c>
      <c r="P58" s="454"/>
      <c r="Q58" s="109" t="s">
        <v>18</v>
      </c>
    </row>
    <row r="59" spans="2:17" ht="36" customHeight="1" x14ac:dyDescent="0.25">
      <c r="B59" s="160" t="s">
        <v>168</v>
      </c>
      <c r="C59" s="3" t="s">
        <v>169</v>
      </c>
      <c r="D59" s="162" t="s">
        <v>170</v>
      </c>
      <c r="E59" s="4">
        <v>825</v>
      </c>
      <c r="F59" s="4" t="s">
        <v>152</v>
      </c>
      <c r="G59" s="4" t="s">
        <v>152</v>
      </c>
      <c r="H59" s="4" t="s">
        <v>152</v>
      </c>
      <c r="I59" s="4" t="s">
        <v>126</v>
      </c>
      <c r="J59" s="4" t="s">
        <v>126</v>
      </c>
      <c r="K59" s="151" t="s">
        <v>126</v>
      </c>
      <c r="L59" s="151" t="s">
        <v>126</v>
      </c>
      <c r="M59" s="151" t="s">
        <v>126</v>
      </c>
      <c r="N59" s="151" t="s">
        <v>126</v>
      </c>
      <c r="O59" s="497"/>
      <c r="P59" s="498"/>
      <c r="Q59" s="271" t="s">
        <v>126</v>
      </c>
    </row>
    <row r="60" spans="2:17" ht="33.75" customHeight="1" x14ac:dyDescent="0.25">
      <c r="B60" s="160" t="s">
        <v>168</v>
      </c>
      <c r="C60" s="3" t="s">
        <v>169</v>
      </c>
      <c r="D60" s="162" t="s">
        <v>171</v>
      </c>
      <c r="E60" s="4">
        <v>365</v>
      </c>
      <c r="F60" s="4" t="s">
        <v>152</v>
      </c>
      <c r="G60" s="4" t="s">
        <v>152</v>
      </c>
      <c r="H60" s="4" t="s">
        <v>152</v>
      </c>
      <c r="I60" s="4" t="s">
        <v>126</v>
      </c>
      <c r="J60" s="4" t="s">
        <v>126</v>
      </c>
      <c r="K60" s="151" t="s">
        <v>126</v>
      </c>
      <c r="L60" s="151" t="s">
        <v>126</v>
      </c>
      <c r="M60" s="151" t="s">
        <v>126</v>
      </c>
      <c r="N60" s="151" t="s">
        <v>126</v>
      </c>
      <c r="O60" s="497"/>
      <c r="P60" s="498"/>
      <c r="Q60" s="271" t="s">
        <v>126</v>
      </c>
    </row>
    <row r="61" spans="2:17" ht="34.5" customHeight="1" x14ac:dyDescent="0.25">
      <c r="B61" s="160" t="s">
        <v>168</v>
      </c>
      <c r="C61" s="3" t="s">
        <v>169</v>
      </c>
      <c r="D61" s="162" t="s">
        <v>172</v>
      </c>
      <c r="E61" s="4">
        <v>160</v>
      </c>
      <c r="F61" s="4" t="s">
        <v>152</v>
      </c>
      <c r="G61" s="4" t="s">
        <v>152</v>
      </c>
      <c r="H61" s="4" t="s">
        <v>152</v>
      </c>
      <c r="I61" s="4" t="s">
        <v>126</v>
      </c>
      <c r="J61" s="4" t="s">
        <v>126</v>
      </c>
      <c r="K61" s="151" t="s">
        <v>126</v>
      </c>
      <c r="L61" s="151" t="s">
        <v>126</v>
      </c>
      <c r="M61" s="151" t="s">
        <v>126</v>
      </c>
      <c r="N61" s="151" t="s">
        <v>126</v>
      </c>
      <c r="O61" s="499"/>
      <c r="P61" s="500"/>
      <c r="Q61" s="271" t="s">
        <v>126</v>
      </c>
    </row>
    <row r="62" spans="2:17" ht="24.75" customHeight="1" x14ac:dyDescent="0.25">
      <c r="B62" s="271"/>
      <c r="C62" s="110"/>
      <c r="D62" s="163"/>
      <c r="E62" s="110"/>
      <c r="F62" s="110"/>
      <c r="G62" s="110"/>
      <c r="H62" s="110"/>
      <c r="I62" s="110"/>
      <c r="J62" s="110"/>
      <c r="K62" s="110"/>
      <c r="L62" s="110"/>
      <c r="M62" s="110"/>
      <c r="N62" s="110"/>
      <c r="O62" s="501"/>
      <c r="P62" s="502"/>
      <c r="Q62" s="110"/>
    </row>
    <row r="63" spans="2:17" x14ac:dyDescent="0.25">
      <c r="B63" s="296" t="s">
        <v>1</v>
      </c>
    </row>
    <row r="64" spans="2:17" x14ac:dyDescent="0.25">
      <c r="B64" s="505" t="s">
        <v>37</v>
      </c>
      <c r="C64" s="505"/>
      <c r="D64" s="505"/>
    </row>
    <row r="65" spans="2:17" x14ac:dyDescent="0.25">
      <c r="B65" s="505" t="s">
        <v>62</v>
      </c>
      <c r="C65" s="505"/>
      <c r="D65" s="296"/>
    </row>
    <row r="67" spans="2:17" ht="15.75" thickBot="1" x14ac:dyDescent="0.3"/>
    <row r="68" spans="2:17" ht="27" thickBot="1" x14ac:dyDescent="0.3">
      <c r="B68" s="457" t="s">
        <v>38</v>
      </c>
      <c r="C68" s="458"/>
      <c r="D68" s="458"/>
      <c r="E68" s="458"/>
      <c r="F68" s="458"/>
      <c r="G68" s="458"/>
      <c r="H68" s="458"/>
      <c r="I68" s="458"/>
      <c r="J68" s="458"/>
      <c r="K68" s="458"/>
      <c r="L68" s="458"/>
      <c r="M68" s="458"/>
      <c r="N68" s="459"/>
    </row>
    <row r="71" spans="2:17" ht="76.5" customHeight="1" x14ac:dyDescent="0.25">
      <c r="B71" s="109" t="s">
        <v>0</v>
      </c>
      <c r="C71" s="109" t="s">
        <v>39</v>
      </c>
      <c r="D71" s="109" t="s">
        <v>40</v>
      </c>
      <c r="E71" s="109" t="s">
        <v>104</v>
      </c>
      <c r="F71" s="109" t="s">
        <v>106</v>
      </c>
      <c r="G71" s="109" t="s">
        <v>107</v>
      </c>
      <c r="H71" s="109" t="s">
        <v>108</v>
      </c>
      <c r="I71" s="109" t="s">
        <v>105</v>
      </c>
      <c r="J71" s="453" t="s">
        <v>109</v>
      </c>
      <c r="K71" s="460"/>
      <c r="L71" s="454"/>
      <c r="M71" s="109" t="s">
        <v>113</v>
      </c>
      <c r="N71" s="109" t="s">
        <v>41</v>
      </c>
      <c r="O71" s="109" t="s">
        <v>42</v>
      </c>
      <c r="P71" s="453" t="s">
        <v>3</v>
      </c>
      <c r="Q71" s="454"/>
    </row>
    <row r="72" spans="2:17" ht="40.5" customHeight="1" x14ac:dyDescent="0.25">
      <c r="B72" s="453"/>
      <c r="C72" s="460"/>
      <c r="D72" s="460"/>
      <c r="E72" s="460"/>
      <c r="F72" s="460"/>
      <c r="G72" s="460"/>
      <c r="H72" s="460"/>
      <c r="I72" s="454"/>
      <c r="J72" s="109" t="s">
        <v>110</v>
      </c>
      <c r="K72" s="109" t="s">
        <v>427</v>
      </c>
      <c r="L72" s="109" t="s">
        <v>428</v>
      </c>
      <c r="M72" s="215"/>
      <c r="N72" s="216"/>
      <c r="O72" s="216"/>
      <c r="P72" s="216"/>
      <c r="Q72" s="199"/>
    </row>
    <row r="73" spans="2:17" s="29" customFormat="1" ht="161.25" customHeight="1" x14ac:dyDescent="0.25">
      <c r="B73" s="95" t="s">
        <v>43</v>
      </c>
      <c r="C73" s="210" t="s">
        <v>294</v>
      </c>
      <c r="D73" s="209" t="s">
        <v>295</v>
      </c>
      <c r="E73" s="211">
        <v>40188246</v>
      </c>
      <c r="F73" s="210" t="s">
        <v>296</v>
      </c>
      <c r="G73" s="210" t="s">
        <v>297</v>
      </c>
      <c r="H73" s="212" t="s">
        <v>298</v>
      </c>
      <c r="I73" s="210" t="s">
        <v>152</v>
      </c>
      <c r="J73" s="210" t="s">
        <v>299</v>
      </c>
      <c r="K73" s="210" t="s">
        <v>519</v>
      </c>
      <c r="L73" s="257" t="s">
        <v>356</v>
      </c>
      <c r="M73" s="210" t="s">
        <v>126</v>
      </c>
      <c r="N73" s="210" t="s">
        <v>126</v>
      </c>
      <c r="O73" s="210" t="s">
        <v>126</v>
      </c>
      <c r="P73" s="176"/>
      <c r="Q73" s="177"/>
    </row>
    <row r="74" spans="2:17" s="29" customFormat="1" ht="136.5" customHeight="1" x14ac:dyDescent="0.25">
      <c r="B74" s="95" t="s">
        <v>43</v>
      </c>
      <c r="C74" s="210" t="s">
        <v>294</v>
      </c>
      <c r="D74" s="211" t="s">
        <v>300</v>
      </c>
      <c r="E74" s="211">
        <v>40441394</v>
      </c>
      <c r="F74" s="210" t="s">
        <v>301</v>
      </c>
      <c r="G74" s="210" t="s">
        <v>302</v>
      </c>
      <c r="H74" s="210" t="s">
        <v>303</v>
      </c>
      <c r="I74" s="210">
        <v>12360</v>
      </c>
      <c r="J74" s="210" t="s">
        <v>196</v>
      </c>
      <c r="K74" s="210" t="s">
        <v>520</v>
      </c>
      <c r="L74" s="257" t="s">
        <v>304</v>
      </c>
      <c r="M74" s="210" t="s">
        <v>126</v>
      </c>
      <c r="N74" s="210" t="s">
        <v>126</v>
      </c>
      <c r="O74" s="210" t="s">
        <v>126</v>
      </c>
      <c r="P74" s="176"/>
      <c r="Q74" s="177"/>
    </row>
    <row r="75" spans="2:17" s="29" customFormat="1" ht="130.5" customHeight="1" x14ac:dyDescent="0.25">
      <c r="B75" s="95" t="s">
        <v>43</v>
      </c>
      <c r="C75" s="210" t="s">
        <v>294</v>
      </c>
      <c r="D75" s="211" t="s">
        <v>305</v>
      </c>
      <c r="E75" s="211">
        <v>53073793</v>
      </c>
      <c r="F75" s="210" t="s">
        <v>306</v>
      </c>
      <c r="G75" s="210" t="s">
        <v>307</v>
      </c>
      <c r="H75" s="210" t="s">
        <v>308</v>
      </c>
      <c r="I75" s="210" t="s">
        <v>152</v>
      </c>
      <c r="J75" s="210" t="s">
        <v>196</v>
      </c>
      <c r="K75" s="210" t="s">
        <v>522</v>
      </c>
      <c r="L75" s="257" t="s">
        <v>304</v>
      </c>
      <c r="M75" s="210" t="s">
        <v>126</v>
      </c>
      <c r="N75" s="210" t="s">
        <v>126</v>
      </c>
      <c r="O75" s="210" t="s">
        <v>126</v>
      </c>
      <c r="P75" s="176"/>
      <c r="Q75" s="177"/>
    </row>
    <row r="76" spans="2:17" s="29" customFormat="1" ht="149.25" customHeight="1" x14ac:dyDescent="0.25">
      <c r="B76" s="95" t="s">
        <v>43</v>
      </c>
      <c r="C76" s="210" t="s">
        <v>294</v>
      </c>
      <c r="D76" s="209" t="s">
        <v>309</v>
      </c>
      <c r="E76" s="211">
        <v>52765140</v>
      </c>
      <c r="F76" s="210" t="s">
        <v>310</v>
      </c>
      <c r="G76" s="210" t="s">
        <v>311</v>
      </c>
      <c r="H76" s="210" t="s">
        <v>312</v>
      </c>
      <c r="I76" s="210" t="s">
        <v>152</v>
      </c>
      <c r="J76" s="210" t="s">
        <v>196</v>
      </c>
      <c r="K76" s="210" t="s">
        <v>521</v>
      </c>
      <c r="L76" s="257" t="s">
        <v>304</v>
      </c>
      <c r="M76" s="210" t="s">
        <v>126</v>
      </c>
      <c r="N76" s="210" t="s">
        <v>126</v>
      </c>
      <c r="O76" s="210" t="s">
        <v>126</v>
      </c>
      <c r="P76" s="176"/>
      <c r="Q76" s="177"/>
    </row>
    <row r="77" spans="2:17" s="29" customFormat="1" ht="123.75" customHeight="1" x14ac:dyDescent="0.25">
      <c r="B77" s="95" t="s">
        <v>43</v>
      </c>
      <c r="C77" s="210" t="s">
        <v>294</v>
      </c>
      <c r="D77" s="209" t="s">
        <v>313</v>
      </c>
      <c r="E77" s="211">
        <v>1121846165</v>
      </c>
      <c r="F77" s="210" t="s">
        <v>296</v>
      </c>
      <c r="G77" s="210" t="s">
        <v>297</v>
      </c>
      <c r="H77" s="210" t="s">
        <v>314</v>
      </c>
      <c r="I77" s="210" t="s">
        <v>152</v>
      </c>
      <c r="J77" s="210" t="s">
        <v>196</v>
      </c>
      <c r="K77" s="210" t="s">
        <v>315</v>
      </c>
      <c r="L77" s="257" t="s">
        <v>304</v>
      </c>
      <c r="M77" s="210" t="s">
        <v>126</v>
      </c>
      <c r="N77" s="210" t="s">
        <v>126</v>
      </c>
      <c r="O77" s="210" t="s">
        <v>126</v>
      </c>
      <c r="P77" s="176"/>
      <c r="Q77" s="177"/>
    </row>
    <row r="78" spans="2:17" s="29" customFormat="1" ht="76.5" customHeight="1" x14ac:dyDescent="0.25">
      <c r="B78" s="95" t="s">
        <v>44</v>
      </c>
      <c r="C78" s="210" t="s">
        <v>316</v>
      </c>
      <c r="D78" s="211" t="s">
        <v>317</v>
      </c>
      <c r="E78" s="211">
        <v>59836225</v>
      </c>
      <c r="F78" s="210" t="s">
        <v>301</v>
      </c>
      <c r="G78" s="210" t="s">
        <v>318</v>
      </c>
      <c r="H78" s="210" t="s">
        <v>319</v>
      </c>
      <c r="I78" s="210">
        <v>130613</v>
      </c>
      <c r="J78" s="210" t="s">
        <v>196</v>
      </c>
      <c r="K78" s="210" t="s">
        <v>320</v>
      </c>
      <c r="L78" s="257" t="s">
        <v>321</v>
      </c>
      <c r="M78" s="210" t="s">
        <v>126</v>
      </c>
      <c r="N78" s="210" t="s">
        <v>126</v>
      </c>
      <c r="O78" s="210" t="s">
        <v>126</v>
      </c>
      <c r="P78" s="176"/>
      <c r="Q78" s="177"/>
    </row>
    <row r="79" spans="2:17" s="29" customFormat="1" ht="76.5" customHeight="1" x14ac:dyDescent="0.25">
      <c r="B79" s="95" t="s">
        <v>44</v>
      </c>
      <c r="C79" s="210" t="s">
        <v>316</v>
      </c>
      <c r="D79" s="209" t="s">
        <v>322</v>
      </c>
      <c r="E79" s="211">
        <v>27254076</v>
      </c>
      <c r="F79" s="210" t="s">
        <v>301</v>
      </c>
      <c r="G79" s="210" t="s">
        <v>323</v>
      </c>
      <c r="H79" s="210" t="s">
        <v>324</v>
      </c>
      <c r="I79" s="213">
        <v>128683</v>
      </c>
      <c r="J79" s="210" t="s">
        <v>196</v>
      </c>
      <c r="K79" s="214" t="s">
        <v>325</v>
      </c>
      <c r="L79" s="257" t="s">
        <v>321</v>
      </c>
      <c r="M79" s="210" t="s">
        <v>126</v>
      </c>
      <c r="N79" s="210" t="s">
        <v>126</v>
      </c>
      <c r="O79" s="210" t="s">
        <v>126</v>
      </c>
      <c r="P79" s="176"/>
      <c r="Q79" s="177"/>
    </row>
    <row r="80" spans="2:17" s="29" customFormat="1" ht="120.75" customHeight="1" x14ac:dyDescent="0.25">
      <c r="B80" s="95" t="s">
        <v>44</v>
      </c>
      <c r="C80" s="210" t="s">
        <v>316</v>
      </c>
      <c r="D80" s="211" t="s">
        <v>326</v>
      </c>
      <c r="E80" s="211">
        <v>1121834525</v>
      </c>
      <c r="F80" s="210" t="s">
        <v>301</v>
      </c>
      <c r="G80" s="210" t="s">
        <v>327</v>
      </c>
      <c r="H80" s="210" t="s">
        <v>328</v>
      </c>
      <c r="I80" s="210">
        <v>129652</v>
      </c>
      <c r="J80" s="210" t="s">
        <v>329</v>
      </c>
      <c r="K80" s="210" t="s">
        <v>330</v>
      </c>
      <c r="L80" s="257" t="s">
        <v>331</v>
      </c>
      <c r="M80" s="210" t="s">
        <v>126</v>
      </c>
      <c r="N80" s="210" t="s">
        <v>126</v>
      </c>
      <c r="O80" s="210" t="s">
        <v>126</v>
      </c>
      <c r="P80" s="176"/>
      <c r="Q80" s="177"/>
    </row>
    <row r="81" spans="2:17" s="29" customFormat="1" ht="66" customHeight="1" x14ac:dyDescent="0.25">
      <c r="B81" s="95" t="s">
        <v>44</v>
      </c>
      <c r="C81" s="210" t="s">
        <v>316</v>
      </c>
      <c r="D81" s="209" t="s">
        <v>332</v>
      </c>
      <c r="E81" s="211">
        <v>32241816</v>
      </c>
      <c r="F81" s="210" t="s">
        <v>301</v>
      </c>
      <c r="G81" s="210" t="s">
        <v>327</v>
      </c>
      <c r="H81" s="210" t="s">
        <v>333</v>
      </c>
      <c r="I81" s="210">
        <v>105679</v>
      </c>
      <c r="J81" s="210" t="s">
        <v>196</v>
      </c>
      <c r="K81" s="210" t="s">
        <v>334</v>
      </c>
      <c r="L81" s="257" t="s">
        <v>335</v>
      </c>
      <c r="M81" s="210" t="s">
        <v>126</v>
      </c>
      <c r="N81" s="210" t="s">
        <v>126</v>
      </c>
      <c r="O81" s="210" t="s">
        <v>126</v>
      </c>
      <c r="P81" s="503"/>
      <c r="Q81" s="504"/>
    </row>
    <row r="82" spans="2:17" s="29" customFormat="1" ht="70.5" customHeight="1" x14ac:dyDescent="0.25">
      <c r="B82" s="95" t="s">
        <v>44</v>
      </c>
      <c r="C82" s="210" t="s">
        <v>316</v>
      </c>
      <c r="D82" s="286" t="s">
        <v>336</v>
      </c>
      <c r="E82" s="211">
        <v>43903707</v>
      </c>
      <c r="F82" s="210" t="s">
        <v>301</v>
      </c>
      <c r="G82" s="210" t="s">
        <v>337</v>
      </c>
      <c r="H82" s="210" t="s">
        <v>338</v>
      </c>
      <c r="I82" s="210">
        <v>138005</v>
      </c>
      <c r="J82" s="210" t="s">
        <v>255</v>
      </c>
      <c r="K82" s="210" t="s">
        <v>339</v>
      </c>
      <c r="L82" s="257" t="s">
        <v>340</v>
      </c>
      <c r="M82" s="210" t="s">
        <v>126</v>
      </c>
      <c r="N82" s="210" t="s">
        <v>126</v>
      </c>
      <c r="O82" s="210" t="s">
        <v>126</v>
      </c>
      <c r="P82" s="503"/>
      <c r="Q82" s="504"/>
    </row>
    <row r="83" spans="2:17" s="29" customFormat="1" ht="76.5" customHeight="1" x14ac:dyDescent="0.25">
      <c r="B83" s="95" t="s">
        <v>44</v>
      </c>
      <c r="C83" s="210" t="s">
        <v>316</v>
      </c>
      <c r="D83" s="286" t="s">
        <v>341</v>
      </c>
      <c r="E83" s="211">
        <v>23399846</v>
      </c>
      <c r="F83" s="210" t="s">
        <v>301</v>
      </c>
      <c r="G83" s="210" t="s">
        <v>302</v>
      </c>
      <c r="H83" s="210" t="s">
        <v>342</v>
      </c>
      <c r="I83" s="210">
        <v>123162</v>
      </c>
      <c r="J83" s="210" t="s">
        <v>255</v>
      </c>
      <c r="K83" s="210" t="s">
        <v>343</v>
      </c>
      <c r="L83" s="257" t="s">
        <v>344</v>
      </c>
      <c r="M83" s="210" t="s">
        <v>126</v>
      </c>
      <c r="N83" s="210" t="s">
        <v>126</v>
      </c>
      <c r="O83" s="210" t="s">
        <v>126</v>
      </c>
      <c r="P83" s="176"/>
      <c r="Q83" s="177"/>
    </row>
    <row r="84" spans="2:17" s="29" customFormat="1" ht="82.5" customHeight="1" x14ac:dyDescent="0.25">
      <c r="B84" s="95" t="s">
        <v>44</v>
      </c>
      <c r="C84" s="210" t="s">
        <v>316</v>
      </c>
      <c r="D84" s="286" t="s">
        <v>345</v>
      </c>
      <c r="E84" s="211">
        <v>1123085548</v>
      </c>
      <c r="F84" s="210" t="s">
        <v>301</v>
      </c>
      <c r="G84" s="210" t="s">
        <v>327</v>
      </c>
      <c r="H84" s="210" t="s">
        <v>346</v>
      </c>
      <c r="I84" s="210">
        <v>137721</v>
      </c>
      <c r="J84" s="210" t="s">
        <v>347</v>
      </c>
      <c r="K84" s="210" t="s">
        <v>348</v>
      </c>
      <c r="L84" s="257" t="s">
        <v>349</v>
      </c>
      <c r="M84" s="210" t="s">
        <v>126</v>
      </c>
      <c r="N84" s="210" t="s">
        <v>126</v>
      </c>
      <c r="O84" s="210" t="s">
        <v>126</v>
      </c>
      <c r="P84" s="176"/>
      <c r="Q84" s="177"/>
    </row>
    <row r="85" spans="2:17" s="29" customFormat="1" ht="90" customHeight="1" x14ac:dyDescent="0.25">
      <c r="B85" s="95" t="s">
        <v>44</v>
      </c>
      <c r="C85" s="210" t="s">
        <v>316</v>
      </c>
      <c r="D85" s="211" t="s">
        <v>350</v>
      </c>
      <c r="E85" s="211">
        <v>40219209</v>
      </c>
      <c r="F85" s="210" t="s">
        <v>301</v>
      </c>
      <c r="G85" s="210" t="s">
        <v>327</v>
      </c>
      <c r="H85" s="210" t="s">
        <v>351</v>
      </c>
      <c r="I85" s="210">
        <v>143328</v>
      </c>
      <c r="J85" s="210" t="s">
        <v>196</v>
      </c>
      <c r="K85" s="210" t="s">
        <v>352</v>
      </c>
      <c r="L85" s="257" t="s">
        <v>518</v>
      </c>
      <c r="M85" s="210" t="s">
        <v>126</v>
      </c>
      <c r="N85" s="210" t="s">
        <v>126</v>
      </c>
      <c r="O85" s="210" t="s">
        <v>126</v>
      </c>
      <c r="P85" s="176"/>
      <c r="Q85" s="177"/>
    </row>
    <row r="86" spans="2:17" s="29" customFormat="1" ht="99" customHeight="1" x14ac:dyDescent="0.25">
      <c r="B86" s="95" t="s">
        <v>44</v>
      </c>
      <c r="C86" s="210" t="s">
        <v>316</v>
      </c>
      <c r="D86" s="211" t="s">
        <v>353</v>
      </c>
      <c r="E86" s="211">
        <v>1121881081</v>
      </c>
      <c r="F86" s="210" t="s">
        <v>301</v>
      </c>
      <c r="G86" s="210" t="s">
        <v>327</v>
      </c>
      <c r="H86" s="210" t="s">
        <v>354</v>
      </c>
      <c r="I86" s="210">
        <v>128083</v>
      </c>
      <c r="J86" s="210" t="s">
        <v>196</v>
      </c>
      <c r="K86" s="210" t="s">
        <v>355</v>
      </c>
      <c r="L86" s="257" t="s">
        <v>518</v>
      </c>
      <c r="M86" s="210" t="s">
        <v>126</v>
      </c>
      <c r="N86" s="210" t="s">
        <v>126</v>
      </c>
      <c r="O86" s="210" t="s">
        <v>126</v>
      </c>
      <c r="P86" s="176"/>
      <c r="Q86" s="177"/>
    </row>
    <row r="87" spans="2:17" ht="33.6" customHeight="1" x14ac:dyDescent="0.25">
      <c r="B87" s="266"/>
      <c r="C87" s="85"/>
      <c r="D87" s="3"/>
      <c r="E87" s="3"/>
      <c r="F87" s="3"/>
      <c r="G87" s="3"/>
      <c r="H87" s="3"/>
      <c r="I87" s="5"/>
      <c r="J87" s="1"/>
      <c r="K87" s="84"/>
      <c r="L87" s="84"/>
      <c r="M87" s="110"/>
      <c r="N87" s="110"/>
      <c r="O87" s="110"/>
      <c r="P87" s="461"/>
      <c r="Q87" s="461"/>
    </row>
    <row r="89" spans="2:17" ht="15.75" thickBot="1" x14ac:dyDescent="0.3"/>
    <row r="90" spans="2:17" ht="27" thickBot="1" x14ac:dyDescent="0.3">
      <c r="B90" s="457" t="s">
        <v>46</v>
      </c>
      <c r="C90" s="458"/>
      <c r="D90" s="458"/>
      <c r="E90" s="458"/>
      <c r="F90" s="458"/>
      <c r="G90" s="458"/>
      <c r="H90" s="458"/>
      <c r="I90" s="458"/>
      <c r="J90" s="458"/>
      <c r="K90" s="458"/>
      <c r="L90" s="458"/>
      <c r="M90" s="458"/>
      <c r="N90" s="459"/>
    </row>
    <row r="93" spans="2:17" ht="46.15" customHeight="1" x14ac:dyDescent="0.25">
      <c r="B93" s="66" t="s">
        <v>33</v>
      </c>
      <c r="C93" s="66" t="s">
        <v>47</v>
      </c>
      <c r="D93" s="453" t="s">
        <v>3</v>
      </c>
      <c r="E93" s="454"/>
    </row>
    <row r="94" spans="2:17" ht="46.9" customHeight="1" x14ac:dyDescent="0.25">
      <c r="B94" s="272" t="s">
        <v>114</v>
      </c>
      <c r="C94" s="151" t="s">
        <v>126</v>
      </c>
      <c r="D94" s="461"/>
      <c r="E94" s="461"/>
    </row>
    <row r="97" spans="1:26" ht="26.25" x14ac:dyDescent="0.25">
      <c r="B97" s="439" t="s">
        <v>64</v>
      </c>
      <c r="C97" s="440"/>
      <c r="D97" s="440"/>
      <c r="E97" s="440"/>
      <c r="F97" s="440"/>
      <c r="G97" s="440"/>
      <c r="H97" s="440"/>
      <c r="I97" s="440"/>
      <c r="J97" s="440"/>
      <c r="K97" s="440"/>
      <c r="L97" s="440"/>
      <c r="M97" s="440"/>
      <c r="N97" s="440"/>
      <c r="O97" s="440"/>
      <c r="P97" s="440"/>
    </row>
    <row r="99" spans="1:26" ht="15.75" thickBot="1" x14ac:dyDescent="0.3"/>
    <row r="100" spans="1:26" ht="27" thickBot="1" x14ac:dyDescent="0.3">
      <c r="B100" s="457" t="s">
        <v>54</v>
      </c>
      <c r="C100" s="458"/>
      <c r="D100" s="458"/>
      <c r="E100" s="458"/>
      <c r="F100" s="458"/>
      <c r="G100" s="458"/>
      <c r="H100" s="458"/>
      <c r="I100" s="458"/>
      <c r="J100" s="458"/>
      <c r="K100" s="458"/>
      <c r="L100" s="458"/>
      <c r="M100" s="458"/>
      <c r="N100" s="459"/>
    </row>
    <row r="102" spans="1:26" ht="15.75" thickBot="1" x14ac:dyDescent="0.3">
      <c r="M102" s="63"/>
      <c r="N102" s="63"/>
    </row>
    <row r="103" spans="1:26" s="96" customFormat="1" ht="109.5" customHeight="1" x14ac:dyDescent="0.25">
      <c r="B103" s="107" t="s">
        <v>135</v>
      </c>
      <c r="C103" s="107" t="s">
        <v>136</v>
      </c>
      <c r="D103" s="107" t="s">
        <v>137</v>
      </c>
      <c r="E103" s="107" t="s">
        <v>45</v>
      </c>
      <c r="F103" s="107" t="s">
        <v>22</v>
      </c>
      <c r="G103" s="107" t="s">
        <v>91</v>
      </c>
      <c r="H103" s="107" t="s">
        <v>17</v>
      </c>
      <c r="I103" s="107" t="s">
        <v>10</v>
      </c>
      <c r="J103" s="107" t="s">
        <v>31</v>
      </c>
      <c r="K103" s="107" t="s">
        <v>61</v>
      </c>
      <c r="L103" s="107" t="s">
        <v>20</v>
      </c>
      <c r="M103" s="92" t="s">
        <v>26</v>
      </c>
      <c r="N103" s="107" t="s">
        <v>138</v>
      </c>
      <c r="O103" s="107" t="s">
        <v>36</v>
      </c>
      <c r="P103" s="108" t="s">
        <v>11</v>
      </c>
      <c r="Q103" s="109" t="s">
        <v>19</v>
      </c>
    </row>
    <row r="104" spans="1:26" s="102" customFormat="1" ht="50.25" customHeight="1" x14ac:dyDescent="0.25">
      <c r="A104" s="297"/>
      <c r="B104" s="103" t="s">
        <v>147</v>
      </c>
      <c r="C104" s="259" t="s">
        <v>148</v>
      </c>
      <c r="D104" s="48" t="s">
        <v>148</v>
      </c>
      <c r="E104" s="152">
        <v>1373</v>
      </c>
      <c r="F104" s="99" t="s">
        <v>126</v>
      </c>
      <c r="G104" s="143">
        <v>0</v>
      </c>
      <c r="H104" s="106">
        <v>40750</v>
      </c>
      <c r="I104" s="106">
        <v>41159</v>
      </c>
      <c r="J104" s="100" t="s">
        <v>127</v>
      </c>
      <c r="K104" s="264" t="s">
        <v>537</v>
      </c>
      <c r="L104" s="322">
        <v>0</v>
      </c>
      <c r="M104" s="91">
        <v>265</v>
      </c>
      <c r="N104" s="91" t="s">
        <v>152</v>
      </c>
      <c r="O104" s="26">
        <v>598060598</v>
      </c>
      <c r="P104" s="26"/>
      <c r="Q104" s="315" t="s">
        <v>584</v>
      </c>
      <c r="R104" s="101"/>
      <c r="S104" s="101"/>
      <c r="T104" s="101"/>
      <c r="U104" s="101"/>
      <c r="V104" s="101"/>
      <c r="W104" s="101"/>
      <c r="X104" s="101"/>
      <c r="Y104" s="101"/>
      <c r="Z104" s="101"/>
    </row>
    <row r="105" spans="1:26" s="102" customFormat="1" ht="39" customHeight="1" x14ac:dyDescent="0.25">
      <c r="A105" s="297"/>
      <c r="B105" s="103" t="s">
        <v>147</v>
      </c>
      <c r="C105" s="259" t="s">
        <v>183</v>
      </c>
      <c r="D105" s="48" t="s">
        <v>184</v>
      </c>
      <c r="E105" s="152">
        <v>8</v>
      </c>
      <c r="F105" s="99" t="s">
        <v>126</v>
      </c>
      <c r="G105" s="143">
        <v>0</v>
      </c>
      <c r="H105" s="106">
        <v>40193</v>
      </c>
      <c r="I105" s="106">
        <v>40526</v>
      </c>
      <c r="J105" s="100" t="s">
        <v>127</v>
      </c>
      <c r="K105" s="164">
        <v>11</v>
      </c>
      <c r="L105" s="164">
        <v>0</v>
      </c>
      <c r="M105" s="264">
        <v>20</v>
      </c>
      <c r="N105" s="91"/>
      <c r="O105" s="26">
        <v>3500000</v>
      </c>
      <c r="P105" s="26" t="s">
        <v>185</v>
      </c>
      <c r="Q105" s="144"/>
      <c r="R105" s="101"/>
      <c r="S105" s="101"/>
      <c r="T105" s="101"/>
      <c r="U105" s="101"/>
      <c r="V105" s="101"/>
      <c r="W105" s="101"/>
      <c r="X105" s="101"/>
      <c r="Y105" s="101"/>
      <c r="Z105" s="101"/>
    </row>
    <row r="106" spans="1:26" s="102" customFormat="1" x14ac:dyDescent="0.25">
      <c r="A106" s="297"/>
      <c r="B106" s="103" t="s">
        <v>16</v>
      </c>
      <c r="C106" s="104"/>
      <c r="D106" s="103"/>
      <c r="E106" s="152"/>
      <c r="F106" s="99"/>
      <c r="G106" s="99"/>
      <c r="H106" s="99"/>
      <c r="I106" s="100"/>
      <c r="J106" s="100"/>
      <c r="K106" s="105" t="s">
        <v>579</v>
      </c>
      <c r="L106" s="105">
        <f>SUM(L104:L105)</f>
        <v>0</v>
      </c>
      <c r="M106" s="105">
        <f>SUM(M104:M105)</f>
        <v>285</v>
      </c>
      <c r="N106" s="105">
        <f>SUM(N104:N105)</f>
        <v>0</v>
      </c>
      <c r="O106" s="26"/>
      <c r="P106" s="26"/>
      <c r="Q106" s="145"/>
    </row>
    <row r="107" spans="1:26" x14ac:dyDescent="0.25">
      <c r="B107" s="293"/>
      <c r="C107" s="29"/>
      <c r="D107" s="29"/>
      <c r="E107" s="30"/>
      <c r="F107" s="29"/>
      <c r="G107" s="29"/>
      <c r="H107" s="29"/>
      <c r="I107" s="29"/>
      <c r="J107" s="29"/>
      <c r="K107" s="29"/>
      <c r="L107" s="29"/>
      <c r="M107" s="29"/>
      <c r="N107" s="29"/>
      <c r="O107" s="29"/>
      <c r="P107" s="29"/>
    </row>
    <row r="108" spans="1:26" ht="26.25" customHeight="1" x14ac:dyDescent="0.25">
      <c r="B108" s="267" t="s">
        <v>32</v>
      </c>
      <c r="C108" s="71" t="str">
        <f>+K106</f>
        <v>11</v>
      </c>
      <c r="H108" s="31"/>
      <c r="I108" s="31"/>
      <c r="J108" s="31"/>
      <c r="K108" s="31"/>
      <c r="L108" s="31"/>
      <c r="M108" s="31"/>
      <c r="N108" s="29"/>
      <c r="O108" s="29"/>
      <c r="P108" s="29"/>
    </row>
    <row r="110" spans="1:26" ht="15.75" thickBot="1" x14ac:dyDescent="0.3"/>
    <row r="111" spans="1:26" ht="37.15" customHeight="1" thickBot="1" x14ac:dyDescent="0.3">
      <c r="B111" s="74" t="s">
        <v>49</v>
      </c>
      <c r="C111" s="75" t="s">
        <v>50</v>
      </c>
      <c r="D111" s="74" t="s">
        <v>51</v>
      </c>
      <c r="E111" s="75" t="s">
        <v>55</v>
      </c>
    </row>
    <row r="112" spans="1:26" ht="15.75" customHeight="1" x14ac:dyDescent="0.25">
      <c r="B112" s="65" t="s">
        <v>115</v>
      </c>
      <c r="C112" s="68">
        <v>20</v>
      </c>
      <c r="D112" s="68">
        <v>20</v>
      </c>
      <c r="E112" s="482">
        <v>20</v>
      </c>
    </row>
    <row r="113" spans="2:17" x14ac:dyDescent="0.25">
      <c r="B113" s="65" t="s">
        <v>116</v>
      </c>
      <c r="C113" s="55">
        <v>30</v>
      </c>
      <c r="D113" s="112">
        <v>0</v>
      </c>
      <c r="E113" s="483"/>
    </row>
    <row r="114" spans="2:17" ht="15.75" thickBot="1" x14ac:dyDescent="0.3">
      <c r="B114" s="65" t="s">
        <v>117</v>
      </c>
      <c r="C114" s="70">
        <v>40</v>
      </c>
      <c r="D114" s="70">
        <v>0</v>
      </c>
      <c r="E114" s="484"/>
    </row>
    <row r="116" spans="2:17" ht="15.75" thickBot="1" x14ac:dyDescent="0.3"/>
    <row r="117" spans="2:17" s="260" customFormat="1" ht="27" thickBot="1" x14ac:dyDescent="0.3">
      <c r="B117" s="506" t="s">
        <v>52</v>
      </c>
      <c r="C117" s="507"/>
      <c r="D117" s="507"/>
      <c r="E117" s="507"/>
      <c r="F117" s="507"/>
      <c r="G117" s="507"/>
      <c r="H117" s="507"/>
      <c r="I117" s="507"/>
      <c r="J117" s="507"/>
      <c r="K117" s="507"/>
      <c r="L117" s="507"/>
      <c r="M117" s="507"/>
      <c r="N117" s="508"/>
    </row>
    <row r="119" spans="2:17" ht="76.5" customHeight="1" x14ac:dyDescent="0.25">
      <c r="B119" s="109" t="s">
        <v>0</v>
      </c>
      <c r="C119" s="109" t="s">
        <v>39</v>
      </c>
      <c r="D119" s="109" t="s">
        <v>40</v>
      </c>
      <c r="E119" s="109" t="s">
        <v>104</v>
      </c>
      <c r="F119" s="109" t="s">
        <v>106</v>
      </c>
      <c r="G119" s="109" t="s">
        <v>107</v>
      </c>
      <c r="H119" s="109" t="s">
        <v>108</v>
      </c>
      <c r="I119" s="109" t="s">
        <v>105</v>
      </c>
      <c r="J119" s="453" t="s">
        <v>109</v>
      </c>
      <c r="K119" s="460"/>
      <c r="L119" s="454"/>
      <c r="M119" s="109" t="s">
        <v>113</v>
      </c>
      <c r="N119" s="109" t="s">
        <v>41</v>
      </c>
      <c r="O119" s="109" t="s">
        <v>42</v>
      </c>
      <c r="P119" s="453" t="s">
        <v>3</v>
      </c>
      <c r="Q119" s="454"/>
    </row>
    <row r="120" spans="2:17" ht="35.25" customHeight="1" x14ac:dyDescent="0.25">
      <c r="B120" s="453"/>
      <c r="C120" s="460"/>
      <c r="D120" s="460"/>
      <c r="E120" s="460"/>
      <c r="F120" s="460"/>
      <c r="G120" s="460"/>
      <c r="H120" s="460"/>
      <c r="I120" s="454"/>
      <c r="J120" s="202" t="s">
        <v>110</v>
      </c>
      <c r="K120" s="66" t="s">
        <v>111</v>
      </c>
      <c r="L120" s="202" t="s">
        <v>112</v>
      </c>
      <c r="M120" s="453"/>
      <c r="N120" s="460"/>
      <c r="O120" s="460"/>
      <c r="P120" s="460"/>
      <c r="Q120" s="454"/>
    </row>
    <row r="121" spans="2:17" ht="129.75" customHeight="1" x14ac:dyDescent="0.25">
      <c r="B121" s="218" t="s">
        <v>197</v>
      </c>
      <c r="C121" s="72" t="s">
        <v>468</v>
      </c>
      <c r="D121" s="166" t="s">
        <v>188</v>
      </c>
      <c r="E121" s="200">
        <v>86063763</v>
      </c>
      <c r="F121" s="163" t="s">
        <v>194</v>
      </c>
      <c r="G121" s="258" t="s">
        <v>195</v>
      </c>
      <c r="H121" s="217">
        <v>38337</v>
      </c>
      <c r="I121" s="55">
        <v>137652</v>
      </c>
      <c r="J121" s="166" t="s">
        <v>196</v>
      </c>
      <c r="K121" s="348" t="s">
        <v>524</v>
      </c>
      <c r="L121" s="258" t="s">
        <v>576</v>
      </c>
      <c r="M121" s="200" t="s">
        <v>126</v>
      </c>
      <c r="N121" s="200" t="s">
        <v>126</v>
      </c>
      <c r="O121" s="200" t="s">
        <v>126</v>
      </c>
      <c r="P121" s="461"/>
      <c r="Q121" s="461"/>
    </row>
    <row r="122" spans="2:17" ht="240.75" customHeight="1" x14ac:dyDescent="0.25">
      <c r="B122" s="218" t="s">
        <v>197</v>
      </c>
      <c r="C122" s="72" t="s">
        <v>469</v>
      </c>
      <c r="D122" s="166" t="s">
        <v>189</v>
      </c>
      <c r="E122" s="200">
        <v>39179537</v>
      </c>
      <c r="F122" s="258" t="s">
        <v>198</v>
      </c>
      <c r="G122" s="258" t="s">
        <v>199</v>
      </c>
      <c r="H122" s="217">
        <v>40408</v>
      </c>
      <c r="I122" s="55">
        <v>157815</v>
      </c>
      <c r="J122" s="218" t="s">
        <v>210</v>
      </c>
      <c r="K122" s="204" t="s">
        <v>523</v>
      </c>
      <c r="L122" s="169" t="s">
        <v>578</v>
      </c>
      <c r="M122" s="200" t="s">
        <v>126</v>
      </c>
      <c r="N122" s="200" t="s">
        <v>126</v>
      </c>
      <c r="O122" s="200" t="s">
        <v>126</v>
      </c>
      <c r="P122" s="455"/>
      <c r="Q122" s="456"/>
    </row>
    <row r="123" spans="2:17" ht="102" customHeight="1" x14ac:dyDescent="0.25">
      <c r="B123" s="218" t="s">
        <v>122</v>
      </c>
      <c r="C123" s="72" t="s">
        <v>468</v>
      </c>
      <c r="D123" s="166" t="s">
        <v>190</v>
      </c>
      <c r="E123" s="200">
        <v>21223969</v>
      </c>
      <c r="F123" s="163" t="s">
        <v>201</v>
      </c>
      <c r="G123" s="163" t="s">
        <v>202</v>
      </c>
      <c r="H123" s="217">
        <v>35784</v>
      </c>
      <c r="I123" s="55" t="s">
        <v>152</v>
      </c>
      <c r="J123" s="166" t="s">
        <v>196</v>
      </c>
      <c r="K123" s="204" t="s">
        <v>525</v>
      </c>
      <c r="L123" s="169" t="s">
        <v>567</v>
      </c>
      <c r="M123" s="200" t="s">
        <v>126</v>
      </c>
      <c r="N123" s="200" t="s">
        <v>126</v>
      </c>
      <c r="O123" s="200" t="s">
        <v>126</v>
      </c>
      <c r="P123" s="455"/>
      <c r="Q123" s="456"/>
    </row>
    <row r="124" spans="2:17" ht="162.75" customHeight="1" x14ac:dyDescent="0.25">
      <c r="B124" s="218" t="s">
        <v>122</v>
      </c>
      <c r="C124" s="72" t="s">
        <v>469</v>
      </c>
      <c r="D124" s="218" t="s">
        <v>191</v>
      </c>
      <c r="E124" s="72">
        <v>40384141</v>
      </c>
      <c r="F124" s="258" t="s">
        <v>203</v>
      </c>
      <c r="G124" s="258" t="s">
        <v>204</v>
      </c>
      <c r="H124" s="217">
        <v>33690</v>
      </c>
      <c r="I124" s="55" t="s">
        <v>152</v>
      </c>
      <c r="J124" s="218" t="s">
        <v>211</v>
      </c>
      <c r="K124" s="204" t="s">
        <v>212</v>
      </c>
      <c r="L124" s="169" t="s">
        <v>577</v>
      </c>
      <c r="M124" s="200" t="s">
        <v>126</v>
      </c>
      <c r="N124" s="200" t="s">
        <v>126</v>
      </c>
      <c r="O124" s="200" t="s">
        <v>126</v>
      </c>
      <c r="P124" s="455"/>
      <c r="Q124" s="456"/>
    </row>
    <row r="125" spans="2:17" ht="33.6" customHeight="1" x14ac:dyDescent="0.25">
      <c r="B125" s="218" t="s">
        <v>123</v>
      </c>
      <c r="C125" s="72" t="s">
        <v>193</v>
      </c>
      <c r="D125" s="166" t="s">
        <v>192</v>
      </c>
      <c r="E125" s="200">
        <v>86067609</v>
      </c>
      <c r="F125" s="163" t="s">
        <v>205</v>
      </c>
      <c r="G125" s="163" t="s">
        <v>206</v>
      </c>
      <c r="H125" s="217">
        <v>38247</v>
      </c>
      <c r="I125" s="55">
        <v>111113</v>
      </c>
      <c r="J125" s="166" t="s">
        <v>207</v>
      </c>
      <c r="K125" s="204" t="s">
        <v>208</v>
      </c>
      <c r="L125" s="162" t="s">
        <v>209</v>
      </c>
      <c r="M125" s="200" t="s">
        <v>126</v>
      </c>
      <c r="N125" s="200" t="s">
        <v>126</v>
      </c>
      <c r="O125" s="200" t="s">
        <v>126</v>
      </c>
      <c r="P125" s="461"/>
      <c r="Q125" s="461"/>
    </row>
    <row r="128" spans="2:17" ht="15.75" thickBot="1" x14ac:dyDescent="0.3"/>
    <row r="129" spans="2:7" ht="54" customHeight="1" x14ac:dyDescent="0.25">
      <c r="B129" s="113" t="s">
        <v>33</v>
      </c>
      <c r="C129" s="113" t="s">
        <v>49</v>
      </c>
      <c r="D129" s="109" t="s">
        <v>50</v>
      </c>
      <c r="E129" s="113" t="s">
        <v>51</v>
      </c>
      <c r="F129" s="75" t="s">
        <v>56</v>
      </c>
      <c r="G129" s="165"/>
    </row>
    <row r="130" spans="2:7" ht="129.75" customHeight="1" x14ac:dyDescent="0.25">
      <c r="B130" s="464" t="s">
        <v>53</v>
      </c>
      <c r="C130" s="168" t="s">
        <v>118</v>
      </c>
      <c r="D130" s="112">
        <v>25</v>
      </c>
      <c r="E130" s="112">
        <v>25</v>
      </c>
      <c r="F130" s="479">
        <f>+E130+E131+E132</f>
        <v>60</v>
      </c>
      <c r="G130" s="82"/>
    </row>
    <row r="131" spans="2:7" ht="111.75" customHeight="1" x14ac:dyDescent="0.25">
      <c r="B131" s="464"/>
      <c r="C131" s="168" t="s">
        <v>119</v>
      </c>
      <c r="D131" s="72">
        <v>25</v>
      </c>
      <c r="E131" s="112">
        <v>25</v>
      </c>
      <c r="F131" s="480"/>
      <c r="G131" s="82"/>
    </row>
    <row r="132" spans="2:7" ht="69" customHeight="1" x14ac:dyDescent="0.25">
      <c r="B132" s="464"/>
      <c r="C132" s="168" t="s">
        <v>120</v>
      </c>
      <c r="D132" s="112">
        <v>10</v>
      </c>
      <c r="E132" s="112">
        <v>10</v>
      </c>
      <c r="F132" s="481"/>
      <c r="G132" s="82"/>
    </row>
    <row r="133" spans="2:7" x14ac:dyDescent="0.25">
      <c r="C133" s="93"/>
    </row>
    <row r="136" spans="2:7" x14ac:dyDescent="0.25">
      <c r="B136" s="97" t="s">
        <v>57</v>
      </c>
    </row>
    <row r="139" spans="2:7" x14ac:dyDescent="0.25">
      <c r="B139" s="114" t="s">
        <v>33</v>
      </c>
      <c r="C139" s="114" t="s">
        <v>58</v>
      </c>
      <c r="D139" s="113" t="s">
        <v>51</v>
      </c>
      <c r="E139" s="113" t="s">
        <v>16</v>
      </c>
    </row>
    <row r="140" spans="2:7" ht="51" customHeight="1" x14ac:dyDescent="0.25">
      <c r="B140" s="95" t="s">
        <v>59</v>
      </c>
      <c r="C140" s="95">
        <v>40</v>
      </c>
      <c r="D140" s="112">
        <f>+E112</f>
        <v>20</v>
      </c>
      <c r="E140" s="446">
        <f>+D140+D141</f>
        <v>80</v>
      </c>
    </row>
    <row r="141" spans="2:7" ht="93.75" customHeight="1" x14ac:dyDescent="0.25">
      <c r="B141" s="95" t="s">
        <v>60</v>
      </c>
      <c r="C141" s="95">
        <v>60</v>
      </c>
      <c r="D141" s="112">
        <f>+F130</f>
        <v>60</v>
      </c>
      <c r="E141" s="447"/>
    </row>
  </sheetData>
  <mergeCells count="49">
    <mergeCell ref="P125:Q125"/>
    <mergeCell ref="B130:B132"/>
    <mergeCell ref="F130:F132"/>
    <mergeCell ref="E140:E141"/>
    <mergeCell ref="B100:N100"/>
    <mergeCell ref="E112:E114"/>
    <mergeCell ref="B117:N117"/>
    <mergeCell ref="J119:L119"/>
    <mergeCell ref="P119:Q119"/>
    <mergeCell ref="P121:Q121"/>
    <mergeCell ref="P123:Q123"/>
    <mergeCell ref="P124:Q124"/>
    <mergeCell ref="B120:I120"/>
    <mergeCell ref="M120:Q120"/>
    <mergeCell ref="P122:Q122"/>
    <mergeCell ref="B97:P97"/>
    <mergeCell ref="O62:P62"/>
    <mergeCell ref="B68:N68"/>
    <mergeCell ref="J71:L71"/>
    <mergeCell ref="P71:Q71"/>
    <mergeCell ref="P87:Q87"/>
    <mergeCell ref="B90:N90"/>
    <mergeCell ref="D93:E93"/>
    <mergeCell ref="D94:E94"/>
    <mergeCell ref="P81:Q81"/>
    <mergeCell ref="P82:Q82"/>
    <mergeCell ref="B72:I72"/>
    <mergeCell ref="B64:D64"/>
    <mergeCell ref="B65:C65"/>
    <mergeCell ref="B2:P2"/>
    <mergeCell ref="B4:P4"/>
    <mergeCell ref="C6:N6"/>
    <mergeCell ref="C7:N7"/>
    <mergeCell ref="C8:N8"/>
    <mergeCell ref="C9:N9"/>
    <mergeCell ref="O60:P60"/>
    <mergeCell ref="O61:P61"/>
    <mergeCell ref="C10:E10"/>
    <mergeCell ref="B14:C15"/>
    <mergeCell ref="B16:C16"/>
    <mergeCell ref="E34:E35"/>
    <mergeCell ref="M39:N39"/>
    <mergeCell ref="B49:B50"/>
    <mergeCell ref="C49:C50"/>
    <mergeCell ref="D49:E49"/>
    <mergeCell ref="C53:N53"/>
    <mergeCell ref="B55:N55"/>
    <mergeCell ref="O58:P58"/>
    <mergeCell ref="O59:P59"/>
  </mergeCells>
  <dataValidations count="2">
    <dataValidation type="list" allowBlank="1" showInputMessage="1" showErrorMessage="1" sqref="WVE983057 A65553 IS65553 SO65553 ACK65553 AMG65553 AWC65553 BFY65553 BPU65553 BZQ65553 CJM65553 CTI65553 DDE65553 DNA65553 DWW65553 EGS65553 EQO65553 FAK65553 FKG65553 FUC65553 GDY65553 GNU65553 GXQ65553 HHM65553 HRI65553 IBE65553 ILA65553 IUW65553 JES65553 JOO65553 JYK65553 KIG65553 KSC65553 LBY65553 LLU65553 LVQ65553 MFM65553 MPI65553 MZE65553 NJA65553 NSW65553 OCS65553 OMO65553 OWK65553 PGG65553 PQC65553 PZY65553 QJU65553 QTQ65553 RDM65553 RNI65553 RXE65553 SHA65553 SQW65553 TAS65553 TKO65553 TUK65553 UEG65553 UOC65553 UXY65553 VHU65553 VRQ65553 WBM65553 WLI65553 WVE65553 A131089 IS131089 SO131089 ACK131089 AMG131089 AWC131089 BFY131089 BPU131089 BZQ131089 CJM131089 CTI131089 DDE131089 DNA131089 DWW131089 EGS131089 EQO131089 FAK131089 FKG131089 FUC131089 GDY131089 GNU131089 GXQ131089 HHM131089 HRI131089 IBE131089 ILA131089 IUW131089 JES131089 JOO131089 JYK131089 KIG131089 KSC131089 LBY131089 LLU131089 LVQ131089 MFM131089 MPI131089 MZE131089 NJA131089 NSW131089 OCS131089 OMO131089 OWK131089 PGG131089 PQC131089 PZY131089 QJU131089 QTQ131089 RDM131089 RNI131089 RXE131089 SHA131089 SQW131089 TAS131089 TKO131089 TUK131089 UEG131089 UOC131089 UXY131089 VHU131089 VRQ131089 WBM131089 WLI131089 WVE131089 A196625 IS196625 SO196625 ACK196625 AMG196625 AWC196625 BFY196625 BPU196625 BZQ196625 CJM196625 CTI196625 DDE196625 DNA196625 DWW196625 EGS196625 EQO196625 FAK196625 FKG196625 FUC196625 GDY196625 GNU196625 GXQ196625 HHM196625 HRI196625 IBE196625 ILA196625 IUW196625 JES196625 JOO196625 JYK196625 KIG196625 KSC196625 LBY196625 LLU196625 LVQ196625 MFM196625 MPI196625 MZE196625 NJA196625 NSW196625 OCS196625 OMO196625 OWK196625 PGG196625 PQC196625 PZY196625 QJU196625 QTQ196625 RDM196625 RNI196625 RXE196625 SHA196625 SQW196625 TAS196625 TKO196625 TUK196625 UEG196625 UOC196625 UXY196625 VHU196625 VRQ196625 WBM196625 WLI196625 WVE196625 A262161 IS262161 SO262161 ACK262161 AMG262161 AWC262161 BFY262161 BPU262161 BZQ262161 CJM262161 CTI262161 DDE262161 DNA262161 DWW262161 EGS262161 EQO262161 FAK262161 FKG262161 FUC262161 GDY262161 GNU262161 GXQ262161 HHM262161 HRI262161 IBE262161 ILA262161 IUW262161 JES262161 JOO262161 JYK262161 KIG262161 KSC262161 LBY262161 LLU262161 LVQ262161 MFM262161 MPI262161 MZE262161 NJA262161 NSW262161 OCS262161 OMO262161 OWK262161 PGG262161 PQC262161 PZY262161 QJU262161 QTQ262161 RDM262161 RNI262161 RXE262161 SHA262161 SQW262161 TAS262161 TKO262161 TUK262161 UEG262161 UOC262161 UXY262161 VHU262161 VRQ262161 WBM262161 WLI262161 WVE262161 A327697 IS327697 SO327697 ACK327697 AMG327697 AWC327697 BFY327697 BPU327697 BZQ327697 CJM327697 CTI327697 DDE327697 DNA327697 DWW327697 EGS327697 EQO327697 FAK327697 FKG327697 FUC327697 GDY327697 GNU327697 GXQ327697 HHM327697 HRI327697 IBE327697 ILA327697 IUW327697 JES327697 JOO327697 JYK327697 KIG327697 KSC327697 LBY327697 LLU327697 LVQ327697 MFM327697 MPI327697 MZE327697 NJA327697 NSW327697 OCS327697 OMO327697 OWK327697 PGG327697 PQC327697 PZY327697 QJU327697 QTQ327697 RDM327697 RNI327697 RXE327697 SHA327697 SQW327697 TAS327697 TKO327697 TUK327697 UEG327697 UOC327697 UXY327697 VHU327697 VRQ327697 WBM327697 WLI327697 WVE327697 A393233 IS393233 SO393233 ACK393233 AMG393233 AWC393233 BFY393233 BPU393233 BZQ393233 CJM393233 CTI393233 DDE393233 DNA393233 DWW393233 EGS393233 EQO393233 FAK393233 FKG393233 FUC393233 GDY393233 GNU393233 GXQ393233 HHM393233 HRI393233 IBE393233 ILA393233 IUW393233 JES393233 JOO393233 JYK393233 KIG393233 KSC393233 LBY393233 LLU393233 LVQ393233 MFM393233 MPI393233 MZE393233 NJA393233 NSW393233 OCS393233 OMO393233 OWK393233 PGG393233 PQC393233 PZY393233 QJU393233 QTQ393233 RDM393233 RNI393233 RXE393233 SHA393233 SQW393233 TAS393233 TKO393233 TUK393233 UEG393233 UOC393233 UXY393233 VHU393233 VRQ393233 WBM393233 WLI393233 WVE393233 A458769 IS458769 SO458769 ACK458769 AMG458769 AWC458769 BFY458769 BPU458769 BZQ458769 CJM458769 CTI458769 DDE458769 DNA458769 DWW458769 EGS458769 EQO458769 FAK458769 FKG458769 FUC458769 GDY458769 GNU458769 GXQ458769 HHM458769 HRI458769 IBE458769 ILA458769 IUW458769 JES458769 JOO458769 JYK458769 KIG458769 KSC458769 LBY458769 LLU458769 LVQ458769 MFM458769 MPI458769 MZE458769 NJA458769 NSW458769 OCS458769 OMO458769 OWK458769 PGG458769 PQC458769 PZY458769 QJU458769 QTQ458769 RDM458769 RNI458769 RXE458769 SHA458769 SQW458769 TAS458769 TKO458769 TUK458769 UEG458769 UOC458769 UXY458769 VHU458769 VRQ458769 WBM458769 WLI458769 WVE458769 A524305 IS524305 SO524305 ACK524305 AMG524305 AWC524305 BFY524305 BPU524305 BZQ524305 CJM524305 CTI524305 DDE524305 DNA524305 DWW524305 EGS524305 EQO524305 FAK524305 FKG524305 FUC524305 GDY524305 GNU524305 GXQ524305 HHM524305 HRI524305 IBE524305 ILA524305 IUW524305 JES524305 JOO524305 JYK524305 KIG524305 KSC524305 LBY524305 LLU524305 LVQ524305 MFM524305 MPI524305 MZE524305 NJA524305 NSW524305 OCS524305 OMO524305 OWK524305 PGG524305 PQC524305 PZY524305 QJU524305 QTQ524305 RDM524305 RNI524305 RXE524305 SHA524305 SQW524305 TAS524305 TKO524305 TUK524305 UEG524305 UOC524305 UXY524305 VHU524305 VRQ524305 WBM524305 WLI524305 WVE524305 A589841 IS589841 SO589841 ACK589841 AMG589841 AWC589841 BFY589841 BPU589841 BZQ589841 CJM589841 CTI589841 DDE589841 DNA589841 DWW589841 EGS589841 EQO589841 FAK589841 FKG589841 FUC589841 GDY589841 GNU589841 GXQ589841 HHM589841 HRI589841 IBE589841 ILA589841 IUW589841 JES589841 JOO589841 JYK589841 KIG589841 KSC589841 LBY589841 LLU589841 LVQ589841 MFM589841 MPI589841 MZE589841 NJA589841 NSW589841 OCS589841 OMO589841 OWK589841 PGG589841 PQC589841 PZY589841 QJU589841 QTQ589841 RDM589841 RNI589841 RXE589841 SHA589841 SQW589841 TAS589841 TKO589841 TUK589841 UEG589841 UOC589841 UXY589841 VHU589841 VRQ589841 WBM589841 WLI589841 WVE589841 A655377 IS655377 SO655377 ACK655377 AMG655377 AWC655377 BFY655377 BPU655377 BZQ655377 CJM655377 CTI655377 DDE655377 DNA655377 DWW655377 EGS655377 EQO655377 FAK655377 FKG655377 FUC655377 GDY655377 GNU655377 GXQ655377 HHM655377 HRI655377 IBE655377 ILA655377 IUW655377 JES655377 JOO655377 JYK655377 KIG655377 KSC655377 LBY655377 LLU655377 LVQ655377 MFM655377 MPI655377 MZE655377 NJA655377 NSW655377 OCS655377 OMO655377 OWK655377 PGG655377 PQC655377 PZY655377 QJU655377 QTQ655377 RDM655377 RNI655377 RXE655377 SHA655377 SQW655377 TAS655377 TKO655377 TUK655377 UEG655377 UOC655377 UXY655377 VHU655377 VRQ655377 WBM655377 WLI655377 WVE655377 A720913 IS720913 SO720913 ACK720913 AMG720913 AWC720913 BFY720913 BPU720913 BZQ720913 CJM720913 CTI720913 DDE720913 DNA720913 DWW720913 EGS720913 EQO720913 FAK720913 FKG720913 FUC720913 GDY720913 GNU720913 GXQ720913 HHM720913 HRI720913 IBE720913 ILA720913 IUW720913 JES720913 JOO720913 JYK720913 KIG720913 KSC720913 LBY720913 LLU720913 LVQ720913 MFM720913 MPI720913 MZE720913 NJA720913 NSW720913 OCS720913 OMO720913 OWK720913 PGG720913 PQC720913 PZY720913 QJU720913 QTQ720913 RDM720913 RNI720913 RXE720913 SHA720913 SQW720913 TAS720913 TKO720913 TUK720913 UEG720913 UOC720913 UXY720913 VHU720913 VRQ720913 WBM720913 WLI720913 WVE720913 A786449 IS786449 SO786449 ACK786449 AMG786449 AWC786449 BFY786449 BPU786449 BZQ786449 CJM786449 CTI786449 DDE786449 DNA786449 DWW786449 EGS786449 EQO786449 FAK786449 FKG786449 FUC786449 GDY786449 GNU786449 GXQ786449 HHM786449 HRI786449 IBE786449 ILA786449 IUW786449 JES786449 JOO786449 JYK786449 KIG786449 KSC786449 LBY786449 LLU786449 LVQ786449 MFM786449 MPI786449 MZE786449 NJA786449 NSW786449 OCS786449 OMO786449 OWK786449 PGG786449 PQC786449 PZY786449 QJU786449 QTQ786449 RDM786449 RNI786449 RXE786449 SHA786449 SQW786449 TAS786449 TKO786449 TUK786449 UEG786449 UOC786449 UXY786449 VHU786449 VRQ786449 WBM786449 WLI786449 WVE786449 A851985 IS851985 SO851985 ACK851985 AMG851985 AWC851985 BFY851985 BPU851985 BZQ851985 CJM851985 CTI851985 DDE851985 DNA851985 DWW851985 EGS851985 EQO851985 FAK851985 FKG851985 FUC851985 GDY851985 GNU851985 GXQ851985 HHM851985 HRI851985 IBE851985 ILA851985 IUW851985 JES851985 JOO851985 JYK851985 KIG851985 KSC851985 LBY851985 LLU851985 LVQ851985 MFM851985 MPI851985 MZE851985 NJA851985 NSW851985 OCS851985 OMO851985 OWK851985 PGG851985 PQC851985 PZY851985 QJU851985 QTQ851985 RDM851985 RNI851985 RXE851985 SHA851985 SQW851985 TAS851985 TKO851985 TUK851985 UEG851985 UOC851985 UXY851985 VHU851985 VRQ851985 WBM851985 WLI851985 WVE851985 A917521 IS917521 SO917521 ACK917521 AMG917521 AWC917521 BFY917521 BPU917521 BZQ917521 CJM917521 CTI917521 DDE917521 DNA917521 DWW917521 EGS917521 EQO917521 FAK917521 FKG917521 FUC917521 GDY917521 GNU917521 GXQ917521 HHM917521 HRI917521 IBE917521 ILA917521 IUW917521 JES917521 JOO917521 JYK917521 KIG917521 KSC917521 LBY917521 LLU917521 LVQ917521 MFM917521 MPI917521 MZE917521 NJA917521 NSW917521 OCS917521 OMO917521 OWK917521 PGG917521 PQC917521 PZY917521 QJU917521 QTQ917521 RDM917521 RNI917521 RXE917521 SHA917521 SQW917521 TAS917521 TKO917521 TUK917521 UEG917521 UOC917521 UXY917521 VHU917521 VRQ917521 WBM917521 WLI917521 WVE917521 A983057 IS983057 SO983057 ACK983057 AMG983057 AWC983057 BFY983057 BPU983057 BZQ983057 CJM983057 CTI983057 DDE983057 DNA983057 DWW983057 EGS983057 EQO983057 FAK983057 FKG983057 FUC983057 GDY983057 GNU983057 GXQ983057 HHM983057 HRI983057 IBE983057 ILA983057 IUW983057 JES983057 JOO983057 JYK983057 KIG983057 KSC983057 LBY983057 LLU983057 LVQ983057 MFM983057 MPI983057 MZE983057 NJA983057 NSW983057 OCS983057 OMO983057 OWK983057 PGG983057 PQC983057 PZY983057 QJU983057 QTQ983057 RDM983057 RNI983057 RXE983057 SHA983057 SQW983057 TAS983057 TKO983057 TUK983057 UEG983057 UOC983057 UXY983057 VHU983057 VRQ983057 WBM983057 WLI983057 A18:A38 IS18:IS38 SO18:SO38 ACK18:ACK38 AMG18:AMG38 AWC18:AWC38 BFY18:BFY38 BPU18:BPU38 BZQ18:BZQ38 CJM18:CJM38 CTI18:CTI38 DDE18:DDE38 DNA18:DNA38 DWW18:DWW38 EGS18:EGS38 EQO18:EQO38 FAK18:FAK38 FKG18:FKG38 FUC18:FUC38 GDY18:GDY38 GNU18:GNU38 GXQ18:GXQ38 HHM18:HHM38 HRI18:HRI38 IBE18:IBE38 ILA18:ILA38 IUW18:IUW38 JES18:JES38 JOO18:JOO38 JYK18:JYK38 KIG18:KIG38 KSC18:KSC38 LBY18:LBY38 LLU18:LLU38 LVQ18:LVQ38 MFM18:MFM38 MPI18:MPI38 MZE18:MZE38 NJA18:NJA38 NSW18:NSW38 OCS18:OCS38 OMO18:OMO38 OWK18:OWK38 PGG18:PGG38 PQC18:PQC38 PZY18:PZY38 QJU18:QJU38 QTQ18:QTQ38 RDM18:RDM38 RNI18:RNI38 RXE18:RXE38 SHA18:SHA38 SQW18:SQW38 TAS18:TAS38 TKO18:TKO38 TUK18:TUK38 UEG18:UEG38 UOC18:UOC38 UXY18:UXY38 VHU18:VHU38 VRQ18:VRQ38 WBM18:WBM38 WLI18:WLI38 WVE18:WVE38">
      <formula1>"1,2,3,4,5"</formula1>
    </dataValidation>
    <dataValidation type="decimal" allowBlank="1" showInputMessage="1" showErrorMessage="1" sqref="WVH983057 WLL983057 C65553 IV65553 SR65553 ACN65553 AMJ65553 AWF65553 BGB65553 BPX65553 BZT65553 CJP65553 CTL65553 DDH65553 DND65553 DWZ65553 EGV65553 EQR65553 FAN65553 FKJ65553 FUF65553 GEB65553 GNX65553 GXT65553 HHP65553 HRL65553 IBH65553 ILD65553 IUZ65553 JEV65553 JOR65553 JYN65553 KIJ65553 KSF65553 LCB65553 LLX65553 LVT65553 MFP65553 MPL65553 MZH65553 NJD65553 NSZ65553 OCV65553 OMR65553 OWN65553 PGJ65553 PQF65553 QAB65553 QJX65553 QTT65553 RDP65553 RNL65553 RXH65553 SHD65553 SQZ65553 TAV65553 TKR65553 TUN65553 UEJ65553 UOF65553 UYB65553 VHX65553 VRT65553 WBP65553 WLL65553 WVH65553 C131089 IV131089 SR131089 ACN131089 AMJ131089 AWF131089 BGB131089 BPX131089 BZT131089 CJP131089 CTL131089 DDH131089 DND131089 DWZ131089 EGV131089 EQR131089 FAN131089 FKJ131089 FUF131089 GEB131089 GNX131089 GXT131089 HHP131089 HRL131089 IBH131089 ILD131089 IUZ131089 JEV131089 JOR131089 JYN131089 KIJ131089 KSF131089 LCB131089 LLX131089 LVT131089 MFP131089 MPL131089 MZH131089 NJD131089 NSZ131089 OCV131089 OMR131089 OWN131089 PGJ131089 PQF131089 QAB131089 QJX131089 QTT131089 RDP131089 RNL131089 RXH131089 SHD131089 SQZ131089 TAV131089 TKR131089 TUN131089 UEJ131089 UOF131089 UYB131089 VHX131089 VRT131089 WBP131089 WLL131089 WVH131089 C196625 IV196625 SR196625 ACN196625 AMJ196625 AWF196625 BGB196625 BPX196625 BZT196625 CJP196625 CTL196625 DDH196625 DND196625 DWZ196625 EGV196625 EQR196625 FAN196625 FKJ196625 FUF196625 GEB196625 GNX196625 GXT196625 HHP196625 HRL196625 IBH196625 ILD196625 IUZ196625 JEV196625 JOR196625 JYN196625 KIJ196625 KSF196625 LCB196625 LLX196625 LVT196625 MFP196625 MPL196625 MZH196625 NJD196625 NSZ196625 OCV196625 OMR196625 OWN196625 PGJ196625 PQF196625 QAB196625 QJX196625 QTT196625 RDP196625 RNL196625 RXH196625 SHD196625 SQZ196625 TAV196625 TKR196625 TUN196625 UEJ196625 UOF196625 UYB196625 VHX196625 VRT196625 WBP196625 WLL196625 WVH196625 C262161 IV262161 SR262161 ACN262161 AMJ262161 AWF262161 BGB262161 BPX262161 BZT262161 CJP262161 CTL262161 DDH262161 DND262161 DWZ262161 EGV262161 EQR262161 FAN262161 FKJ262161 FUF262161 GEB262161 GNX262161 GXT262161 HHP262161 HRL262161 IBH262161 ILD262161 IUZ262161 JEV262161 JOR262161 JYN262161 KIJ262161 KSF262161 LCB262161 LLX262161 LVT262161 MFP262161 MPL262161 MZH262161 NJD262161 NSZ262161 OCV262161 OMR262161 OWN262161 PGJ262161 PQF262161 QAB262161 QJX262161 QTT262161 RDP262161 RNL262161 RXH262161 SHD262161 SQZ262161 TAV262161 TKR262161 TUN262161 UEJ262161 UOF262161 UYB262161 VHX262161 VRT262161 WBP262161 WLL262161 WVH262161 C327697 IV327697 SR327697 ACN327697 AMJ327697 AWF327697 BGB327697 BPX327697 BZT327697 CJP327697 CTL327697 DDH327697 DND327697 DWZ327697 EGV327697 EQR327697 FAN327697 FKJ327697 FUF327697 GEB327697 GNX327697 GXT327697 HHP327697 HRL327697 IBH327697 ILD327697 IUZ327697 JEV327697 JOR327697 JYN327697 KIJ327697 KSF327697 LCB327697 LLX327697 LVT327697 MFP327697 MPL327697 MZH327697 NJD327697 NSZ327697 OCV327697 OMR327697 OWN327697 PGJ327697 PQF327697 QAB327697 QJX327697 QTT327697 RDP327697 RNL327697 RXH327697 SHD327697 SQZ327697 TAV327697 TKR327697 TUN327697 UEJ327697 UOF327697 UYB327697 VHX327697 VRT327697 WBP327697 WLL327697 WVH327697 C393233 IV393233 SR393233 ACN393233 AMJ393233 AWF393233 BGB393233 BPX393233 BZT393233 CJP393233 CTL393233 DDH393233 DND393233 DWZ393233 EGV393233 EQR393233 FAN393233 FKJ393233 FUF393233 GEB393233 GNX393233 GXT393233 HHP393233 HRL393233 IBH393233 ILD393233 IUZ393233 JEV393233 JOR393233 JYN393233 KIJ393233 KSF393233 LCB393233 LLX393233 LVT393233 MFP393233 MPL393233 MZH393233 NJD393233 NSZ393233 OCV393233 OMR393233 OWN393233 PGJ393233 PQF393233 QAB393233 QJX393233 QTT393233 RDP393233 RNL393233 RXH393233 SHD393233 SQZ393233 TAV393233 TKR393233 TUN393233 UEJ393233 UOF393233 UYB393233 VHX393233 VRT393233 WBP393233 WLL393233 WVH393233 C458769 IV458769 SR458769 ACN458769 AMJ458769 AWF458769 BGB458769 BPX458769 BZT458769 CJP458769 CTL458769 DDH458769 DND458769 DWZ458769 EGV458769 EQR458769 FAN458769 FKJ458769 FUF458769 GEB458769 GNX458769 GXT458769 HHP458769 HRL458769 IBH458769 ILD458769 IUZ458769 JEV458769 JOR458769 JYN458769 KIJ458769 KSF458769 LCB458769 LLX458769 LVT458769 MFP458769 MPL458769 MZH458769 NJD458769 NSZ458769 OCV458769 OMR458769 OWN458769 PGJ458769 PQF458769 QAB458769 QJX458769 QTT458769 RDP458769 RNL458769 RXH458769 SHD458769 SQZ458769 TAV458769 TKR458769 TUN458769 UEJ458769 UOF458769 UYB458769 VHX458769 VRT458769 WBP458769 WLL458769 WVH458769 C524305 IV524305 SR524305 ACN524305 AMJ524305 AWF524305 BGB524305 BPX524305 BZT524305 CJP524305 CTL524305 DDH524305 DND524305 DWZ524305 EGV524305 EQR524305 FAN524305 FKJ524305 FUF524305 GEB524305 GNX524305 GXT524305 HHP524305 HRL524305 IBH524305 ILD524305 IUZ524305 JEV524305 JOR524305 JYN524305 KIJ524305 KSF524305 LCB524305 LLX524305 LVT524305 MFP524305 MPL524305 MZH524305 NJD524305 NSZ524305 OCV524305 OMR524305 OWN524305 PGJ524305 PQF524305 QAB524305 QJX524305 QTT524305 RDP524305 RNL524305 RXH524305 SHD524305 SQZ524305 TAV524305 TKR524305 TUN524305 UEJ524305 UOF524305 UYB524305 VHX524305 VRT524305 WBP524305 WLL524305 WVH524305 C589841 IV589841 SR589841 ACN589841 AMJ589841 AWF589841 BGB589841 BPX589841 BZT589841 CJP589841 CTL589841 DDH589841 DND589841 DWZ589841 EGV589841 EQR589841 FAN589841 FKJ589841 FUF589841 GEB589841 GNX589841 GXT589841 HHP589841 HRL589841 IBH589841 ILD589841 IUZ589841 JEV589841 JOR589841 JYN589841 KIJ589841 KSF589841 LCB589841 LLX589841 LVT589841 MFP589841 MPL589841 MZH589841 NJD589841 NSZ589841 OCV589841 OMR589841 OWN589841 PGJ589841 PQF589841 QAB589841 QJX589841 QTT589841 RDP589841 RNL589841 RXH589841 SHD589841 SQZ589841 TAV589841 TKR589841 TUN589841 UEJ589841 UOF589841 UYB589841 VHX589841 VRT589841 WBP589841 WLL589841 WVH589841 C655377 IV655377 SR655377 ACN655377 AMJ655377 AWF655377 BGB655377 BPX655377 BZT655377 CJP655377 CTL655377 DDH655377 DND655377 DWZ655377 EGV655377 EQR655377 FAN655377 FKJ655377 FUF655377 GEB655377 GNX655377 GXT655377 HHP655377 HRL655377 IBH655377 ILD655377 IUZ655377 JEV655377 JOR655377 JYN655377 KIJ655377 KSF655377 LCB655377 LLX655377 LVT655377 MFP655377 MPL655377 MZH655377 NJD655377 NSZ655377 OCV655377 OMR655377 OWN655377 PGJ655377 PQF655377 QAB655377 QJX655377 QTT655377 RDP655377 RNL655377 RXH655377 SHD655377 SQZ655377 TAV655377 TKR655377 TUN655377 UEJ655377 UOF655377 UYB655377 VHX655377 VRT655377 WBP655377 WLL655377 WVH655377 C720913 IV720913 SR720913 ACN720913 AMJ720913 AWF720913 BGB720913 BPX720913 BZT720913 CJP720913 CTL720913 DDH720913 DND720913 DWZ720913 EGV720913 EQR720913 FAN720913 FKJ720913 FUF720913 GEB720913 GNX720913 GXT720913 HHP720913 HRL720913 IBH720913 ILD720913 IUZ720913 JEV720913 JOR720913 JYN720913 KIJ720913 KSF720913 LCB720913 LLX720913 LVT720913 MFP720913 MPL720913 MZH720913 NJD720913 NSZ720913 OCV720913 OMR720913 OWN720913 PGJ720913 PQF720913 QAB720913 QJX720913 QTT720913 RDP720913 RNL720913 RXH720913 SHD720913 SQZ720913 TAV720913 TKR720913 TUN720913 UEJ720913 UOF720913 UYB720913 VHX720913 VRT720913 WBP720913 WLL720913 WVH720913 C786449 IV786449 SR786449 ACN786449 AMJ786449 AWF786449 BGB786449 BPX786449 BZT786449 CJP786449 CTL786449 DDH786449 DND786449 DWZ786449 EGV786449 EQR786449 FAN786449 FKJ786449 FUF786449 GEB786449 GNX786449 GXT786449 HHP786449 HRL786449 IBH786449 ILD786449 IUZ786449 JEV786449 JOR786449 JYN786449 KIJ786449 KSF786449 LCB786449 LLX786449 LVT786449 MFP786449 MPL786449 MZH786449 NJD786449 NSZ786449 OCV786449 OMR786449 OWN786449 PGJ786449 PQF786449 QAB786449 QJX786449 QTT786449 RDP786449 RNL786449 RXH786449 SHD786449 SQZ786449 TAV786449 TKR786449 TUN786449 UEJ786449 UOF786449 UYB786449 VHX786449 VRT786449 WBP786449 WLL786449 WVH786449 C851985 IV851985 SR851985 ACN851985 AMJ851985 AWF851985 BGB851985 BPX851985 BZT851985 CJP851985 CTL851985 DDH851985 DND851985 DWZ851985 EGV851985 EQR851985 FAN851985 FKJ851985 FUF851985 GEB851985 GNX851985 GXT851985 HHP851985 HRL851985 IBH851985 ILD851985 IUZ851985 JEV851985 JOR851985 JYN851985 KIJ851985 KSF851985 LCB851985 LLX851985 LVT851985 MFP851985 MPL851985 MZH851985 NJD851985 NSZ851985 OCV851985 OMR851985 OWN851985 PGJ851985 PQF851985 QAB851985 QJX851985 QTT851985 RDP851985 RNL851985 RXH851985 SHD851985 SQZ851985 TAV851985 TKR851985 TUN851985 UEJ851985 UOF851985 UYB851985 VHX851985 VRT851985 WBP851985 WLL851985 WVH851985 C917521 IV917521 SR917521 ACN917521 AMJ917521 AWF917521 BGB917521 BPX917521 BZT917521 CJP917521 CTL917521 DDH917521 DND917521 DWZ917521 EGV917521 EQR917521 FAN917521 FKJ917521 FUF917521 GEB917521 GNX917521 GXT917521 HHP917521 HRL917521 IBH917521 ILD917521 IUZ917521 JEV917521 JOR917521 JYN917521 KIJ917521 KSF917521 LCB917521 LLX917521 LVT917521 MFP917521 MPL917521 MZH917521 NJD917521 NSZ917521 OCV917521 OMR917521 OWN917521 PGJ917521 PQF917521 QAB917521 QJX917521 QTT917521 RDP917521 RNL917521 RXH917521 SHD917521 SQZ917521 TAV917521 TKR917521 TUN917521 UEJ917521 UOF917521 UYB917521 VHX917521 VRT917521 WBP917521 WLL917521 WVH917521 C983057 IV983057 SR983057 ACN983057 AMJ983057 AWF983057 BGB983057 BPX983057 BZT983057 CJP983057 CTL983057 DDH983057 DND983057 DWZ983057 EGV983057 EQR983057 FAN983057 FKJ983057 FUF983057 GEB983057 GNX983057 GXT983057 HHP983057 HRL983057 IBH983057 ILD983057 IUZ983057 JEV983057 JOR983057 JYN983057 KIJ983057 KSF983057 LCB983057 LLX983057 LVT983057 MFP983057 MPL983057 MZH983057 NJD983057 NSZ983057 OCV983057 OMR983057 OWN983057 PGJ983057 PQF983057 QAB983057 QJX983057 QTT983057 RDP983057 RNL983057 RXH983057 SHD983057 SQZ983057 TAV983057 TKR983057 TUN983057 UEJ983057 UOF983057 UYB983057 VHX983057 VRT983057 WBP983057 IV18:IV38 SR18:SR38 ACN18:ACN38 AMJ18:AMJ38 AWF18:AWF38 BGB18:BGB38 BPX18:BPX38 BZT18:BZT38 CJP18:CJP38 CTL18:CTL38 DDH18:DDH38 DND18:DND38 DWZ18:DWZ38 EGV18:EGV38 EQR18:EQR38 FAN18:FAN38 FKJ18:FKJ38 FUF18:FUF38 GEB18:GEB38 GNX18:GNX38 GXT18:GXT38 HHP18:HHP38 HRL18:HRL38 IBH18:IBH38 ILD18:ILD38 IUZ18:IUZ38 JEV18:JEV38 JOR18:JOR38 JYN18:JYN38 KIJ18:KIJ38 KSF18:KSF38 LCB18:LCB38 LLX18:LLX38 LVT18:LVT38 MFP18:MFP38 MPL18:MPL38 MZH18:MZH38 NJD18:NJD38 NSZ18:NSZ38 OCV18:OCV38 OMR18:OMR38 OWN18:OWN38 PGJ18:PGJ38 PQF18:PQF38 QAB18:QAB38 QJX18:QJX38 QTT18:QTT38 RDP18:RDP38 RNL18:RNL38 RXH18:RXH38 SHD18:SHD38 SQZ18:SQZ38 TAV18:TAV38 TKR18:TKR38 TUN18:TUN38 UEJ18:UEJ38 UOF18:UOF38 UYB18:UYB38 VHX18:VHX38 VRT18:VRT38 WBP18:WBP38 WLL18:WLL38 WVH18:WVH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FINANCIERA</vt:lpstr>
      <vt:lpstr>JURIDICA</vt:lpstr>
      <vt:lpstr>TECNICA GRUPO 8</vt:lpstr>
      <vt:lpstr>TECNICA GRUPO 9</vt:lpstr>
      <vt:lpstr>TECNICA GRUPO 13</vt:lpstr>
      <vt:lpstr>TECNICA GRUPO 15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cp:lastPrinted>2014-12-03T23:30:23Z</cp:lastPrinted>
  <dcterms:created xsi:type="dcterms:W3CDTF">2014-10-22T15:49:24Z</dcterms:created>
  <dcterms:modified xsi:type="dcterms:W3CDTF">2014-12-17T22:27:19Z</dcterms:modified>
</cp:coreProperties>
</file>